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o.sharepoint.com/sites/AIinSchools/Shared Documents/General/Report Writing and Publication/Technical Appendix/Tech appendix-survey tables/Finished/"/>
    </mc:Choice>
  </mc:AlternateContent>
  <xr:revisionPtr revIDLastSave="0" documentId="8_{B3CB93CA-5924-4362-BC65-C8D525EF4A4D}" xr6:coauthVersionLast="47" xr6:coauthVersionMax="47" xr10:uidLastSave="{00000000-0000-0000-0000-000000000000}"/>
  <bookViews>
    <workbookView xWindow="13320" yWindow="-16320" windowWidth="29040" windowHeight="15720" xr2:uid="{00000000-000D-0000-FFFF-FFFF00000000}"/>
  </bookViews>
  <sheets>
    <sheet name="Contents" sheetId="1" r:id="rId1"/>
    <sheet name="Sheet 1" sheetId="11" r:id="rId2"/>
    <sheet name="Sheet 2" sheetId="18" r:id="rId3"/>
    <sheet name="Sheet 3" sheetId="25" r:id="rId4"/>
    <sheet name="Sheet 4" sheetId="2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7" l="1"/>
  <c r="B2" i="27"/>
  <c r="A2" i="27"/>
  <c r="C2" i="25"/>
  <c r="B2" i="25"/>
  <c r="A2" i="25"/>
  <c r="C2" i="18"/>
  <c r="B2" i="18"/>
  <c r="A2" i="18"/>
  <c r="C2" i="11"/>
  <c r="B2" i="11"/>
  <c r="A2" i="11"/>
</calcChain>
</file>

<file path=xl/sharedStrings.xml><?xml version="1.0" encoding="utf-8"?>
<sst xmlns="http://schemas.openxmlformats.org/spreadsheetml/2006/main" count="346" uniqueCount="65">
  <si>
    <t>AI in school, parent and whanau survey</t>
  </si>
  <si>
    <t>Table of contents:</t>
  </si>
  <si>
    <t>1: Does your child use AI for schoolwork?</t>
  </si>
  <si>
    <t>2: Where else is your child learning to use AI for schoolwork?</t>
  </si>
  <si>
    <t>3: Do you agree or disagree that the school should be teaching your child about how AI works and how to use it?</t>
  </si>
  <si>
    <t>4: Overall, do you think AI is changing how your child is learning and how they feel about school?</t>
  </si>
  <si>
    <t>Does your child use AI for schoolwork?</t>
  </si>
  <si>
    <t>⠀</t>
  </si>
  <si>
    <t>Count</t>
  </si>
  <si>
    <t>Percentage</t>
  </si>
  <si>
    <t>Yes</t>
  </si>
  <si>
    <t>No</t>
  </si>
  <si>
    <t>Not sure</t>
  </si>
  <si>
    <t>Total</t>
  </si>
  <si>
    <t>Chisq: 0</t>
  </si>
  <si>
    <t>Primary / Secondary derived</t>
  </si>
  <si>
    <t>Yes %</t>
  </si>
  <si>
    <t>No %</t>
  </si>
  <si>
    <t>Not sure %</t>
  </si>
  <si>
    <t>Primary</t>
  </si>
  <si>
    <t>Secondary</t>
  </si>
  <si>
    <t>Where else is your child learning to use AI for schoolwork?</t>
  </si>
  <si>
    <t>At school</t>
  </si>
  <si>
    <t>Friends</t>
  </si>
  <si>
    <t>Other</t>
  </si>
  <si>
    <t>Siblings / whanau</t>
  </si>
  <si>
    <t>Teaching themselves</t>
  </si>
  <si>
    <t xml:space="preserve"> At school</t>
  </si>
  <si>
    <t xml:space="preserve"> Siblings / whanau</t>
  </si>
  <si>
    <t xml:space="preserve"> Friends</t>
  </si>
  <si>
    <t xml:space="preserve"> Teaching themselves</t>
  </si>
  <si>
    <t xml:space="preserve"> Other</t>
  </si>
  <si>
    <t>Chisq: 0.057</t>
  </si>
  <si>
    <t>Chisq: 0.727</t>
  </si>
  <si>
    <t>Chisq: 0.001</t>
  </si>
  <si>
    <t>Do you agree or disagree that the school should be teaching your child about how AI works and how to use it?</t>
  </si>
  <si>
    <t>Strongly agree</t>
  </si>
  <si>
    <t>Agree</t>
  </si>
  <si>
    <t>Disagree</t>
  </si>
  <si>
    <t>Strongly disagree</t>
  </si>
  <si>
    <t xml:space="preserve"> How AI works</t>
  </si>
  <si>
    <t xml:space="preserve"> How to use AI</t>
  </si>
  <si>
    <t xml:space="preserve"> How to use AI appropriately for schoolwork</t>
  </si>
  <si>
    <t>Strongly agree %</t>
  </si>
  <si>
    <t>Agree %</t>
  </si>
  <si>
    <t>Disagree %</t>
  </si>
  <si>
    <t>Strongly disagree %</t>
  </si>
  <si>
    <t>Overall, do you think AI is changing how your child is learning and how they feel about school?</t>
  </si>
  <si>
    <t>Making it worse</t>
  </si>
  <si>
    <t>No change</t>
  </si>
  <si>
    <t>Making it better</t>
  </si>
  <si>
    <t xml:space="preserve"> Creative thinking</t>
  </si>
  <si>
    <t xml:space="preserve"> Independent learning</t>
  </si>
  <si>
    <t xml:space="preserve"> Learning in a group</t>
  </si>
  <si>
    <t xml:space="preserve"> Critical thinking</t>
  </si>
  <si>
    <t xml:space="preserve"> Writing skills</t>
  </si>
  <si>
    <t xml:space="preserve"> Motivation to do schoolwork</t>
  </si>
  <si>
    <t xml:space="preserve"> Attention to detail</t>
  </si>
  <si>
    <t xml:space="preserve"> Progress in schoolwork</t>
  </si>
  <si>
    <t xml:space="preserve"> Attendance at school</t>
  </si>
  <si>
    <t>Chisq: 0.093</t>
  </si>
  <si>
    <t>Chisq: 0.058</t>
  </si>
  <si>
    <t>Making it worse %</t>
  </si>
  <si>
    <t>No change %</t>
  </si>
  <si>
    <t>Making it better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</si>
</sst>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024D4E"/>
      <name val="Calibri"/>
      <family val="2"/>
      <scheme val="minor"/>
    </font>
    <font>
      <u/>
      <sz val="11"/>
      <color rgb="FF00918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  <fill>
      <patternFill patternType="solid">
        <fgColor rgb="FF95B694"/>
      </patternFill>
    </fill>
    <fill>
      <patternFill patternType="solid">
        <fgColor rgb="FFD57566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0" fontId="4" fillId="0" borderId="0" xfId="1"/>
    <xf numFmtId="0" fontId="5" fillId="0" borderId="0" xfId="0" applyFont="1"/>
    <xf numFmtId="0" fontId="6" fillId="0" borderId="0" xfId="1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24D4E"/>
      <color rgb="FF0091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7"/>
  <sheetViews>
    <sheetView tabSelected="1" workbookViewId="0"/>
  </sheetViews>
  <sheetFormatPr defaultColWidth="10.81640625" defaultRowHeight="14.5" x14ac:dyDescent="0.35"/>
  <cols>
    <col min="1" max="1" width="97.54296875" bestFit="1" customWidth="1"/>
  </cols>
  <sheetData>
    <row r="1" spans="1:1" x14ac:dyDescent="0.35">
      <c r="A1" s="22" t="s">
        <v>0</v>
      </c>
    </row>
    <row r="2" spans="1:1" x14ac:dyDescent="0.35">
      <c r="A2" s="22"/>
    </row>
    <row r="3" spans="1:1" x14ac:dyDescent="0.35">
      <c r="A3" s="22" t="s">
        <v>1</v>
      </c>
    </row>
    <row r="4" spans="1:1" x14ac:dyDescent="0.35">
      <c r="A4" s="23" t="s">
        <v>2</v>
      </c>
    </row>
    <row r="5" spans="1:1" x14ac:dyDescent="0.35">
      <c r="A5" s="23" t="s">
        <v>3</v>
      </c>
    </row>
    <row r="6" spans="1:1" x14ac:dyDescent="0.35">
      <c r="A6" s="23" t="s">
        <v>4</v>
      </c>
    </row>
    <row r="7" spans="1:1" x14ac:dyDescent="0.35">
      <c r="A7" s="23" t="s">
        <v>5</v>
      </c>
    </row>
  </sheetData>
  <hyperlinks>
    <hyperlink ref="A4" location="'Sheet 1'!A1" display="1: Does your child use AI for schoolwork?" xr:uid="{AAC17E08-791F-47D5-A0C9-A4780A093D42}"/>
    <hyperlink ref="A5" location="'Sheet 2'!A1" display="2: Where else is your child learning to use AI for schoolwork?" xr:uid="{343B24F5-1421-4723-B3A9-23FDF0E75D43}"/>
    <hyperlink ref="A6" location="'Sheet 3'!A1" display="3: Do you agree or disagree that the school should be teaching your child about how AI works and how to use it?" xr:uid="{CD48183C-C893-4BAD-AF77-EDA5CC635EA0}"/>
    <hyperlink ref="A7" location="'Sheet 4'!A1" display="4: Overall, do you think AI is changing how your child is learning and how they feel about school?" xr:uid="{32B9F838-A51A-43D8-A1FC-C1D140EE2AB6}"/>
  </hyperlink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"/>
  <dimension ref="A1:H15"/>
  <sheetViews>
    <sheetView workbookViewId="0"/>
  </sheetViews>
  <sheetFormatPr defaultColWidth="10.81640625" defaultRowHeight="14.5" x14ac:dyDescent="0.35"/>
  <sheetData>
    <row r="1" spans="1:8" x14ac:dyDescent="0.35">
      <c r="A1" s="1" t="s">
        <v>6</v>
      </c>
    </row>
    <row r="2" spans="1:8" x14ac:dyDescent="0.35">
      <c r="A2" s="21" t="str">
        <f>HYPERLINK("#'Contents'!A1","Contents")</f>
        <v>Contents</v>
      </c>
      <c r="B2" s="21" t="str">
        <f>HYPERLINK("#'Contents'!A1","Contents")</f>
        <v>Contents</v>
      </c>
      <c r="C2" s="21" t="str">
        <f>HYPERLINK("#'Sheet 2'!A1","Sheet.2")</f>
        <v>Sheet.2</v>
      </c>
    </row>
    <row r="4" spans="1:8" x14ac:dyDescent="0.35">
      <c r="B4" s="3" t="s">
        <v>7</v>
      </c>
      <c r="C4" s="2" t="s">
        <v>8</v>
      </c>
      <c r="D4" s="6" t="s">
        <v>9</v>
      </c>
    </row>
    <row r="5" spans="1:8" x14ac:dyDescent="0.35">
      <c r="B5" s="5" t="s">
        <v>10</v>
      </c>
      <c r="C5" s="10">
        <v>230</v>
      </c>
      <c r="D5" s="9">
        <v>25.872</v>
      </c>
    </row>
    <row r="6" spans="1:8" x14ac:dyDescent="0.35">
      <c r="B6" s="5" t="s">
        <v>11</v>
      </c>
      <c r="C6" s="10">
        <v>371</v>
      </c>
      <c r="D6" s="9">
        <v>41.731999999999999</v>
      </c>
    </row>
    <row r="7" spans="1:8" x14ac:dyDescent="0.35">
      <c r="B7" s="5" t="s">
        <v>12</v>
      </c>
      <c r="C7" s="10">
        <v>288</v>
      </c>
      <c r="D7" s="9">
        <v>32.396000000000001</v>
      </c>
    </row>
    <row r="8" spans="1:8" x14ac:dyDescent="0.35">
      <c r="B8" s="4" t="s">
        <v>13</v>
      </c>
      <c r="C8" s="7">
        <v>889</v>
      </c>
      <c r="D8" s="8"/>
    </row>
    <row r="10" spans="1:8" x14ac:dyDescent="0.35">
      <c r="B10" s="24" t="s">
        <v>6</v>
      </c>
      <c r="C10" s="25"/>
      <c r="D10" s="25"/>
      <c r="E10" s="26"/>
      <c r="F10" s="25"/>
      <c r="G10" s="25"/>
      <c r="H10" s="26"/>
    </row>
    <row r="11" spans="1:8" x14ac:dyDescent="0.35">
      <c r="B11" s="16" t="s">
        <v>14</v>
      </c>
      <c r="C11" s="27" t="s">
        <v>8</v>
      </c>
      <c r="D11" s="27"/>
      <c r="E11" s="28"/>
      <c r="F11" s="27" t="s">
        <v>9</v>
      </c>
      <c r="G11" s="27"/>
      <c r="H11" s="28"/>
    </row>
    <row r="12" spans="1:8" x14ac:dyDescent="0.35">
      <c r="B12" s="11" t="s">
        <v>15</v>
      </c>
      <c r="C12" s="14" t="s">
        <v>10</v>
      </c>
      <c r="D12" s="14" t="s">
        <v>11</v>
      </c>
      <c r="E12" s="15" t="s">
        <v>12</v>
      </c>
      <c r="F12" s="14" t="s">
        <v>16</v>
      </c>
      <c r="G12" s="14" t="s">
        <v>17</v>
      </c>
      <c r="H12" s="15" t="s">
        <v>18</v>
      </c>
    </row>
    <row r="13" spans="1:8" x14ac:dyDescent="0.35">
      <c r="B13" s="5" t="s">
        <v>19</v>
      </c>
      <c r="C13" s="10">
        <v>54</v>
      </c>
      <c r="D13" s="10">
        <v>192</v>
      </c>
      <c r="E13" s="9">
        <v>154</v>
      </c>
      <c r="F13" s="10">
        <v>13.5</v>
      </c>
      <c r="G13" s="10">
        <v>48</v>
      </c>
      <c r="H13" s="9">
        <v>38.5</v>
      </c>
    </row>
    <row r="14" spans="1:8" x14ac:dyDescent="0.35">
      <c r="B14" s="5" t="s">
        <v>20</v>
      </c>
      <c r="C14" s="10">
        <v>176</v>
      </c>
      <c r="D14" s="10">
        <v>179</v>
      </c>
      <c r="E14" s="9">
        <v>134</v>
      </c>
      <c r="F14" s="10">
        <v>35.991999999999997</v>
      </c>
      <c r="G14" s="10">
        <v>36.604999999999997</v>
      </c>
      <c r="H14" s="9">
        <v>27.402999999999999</v>
      </c>
    </row>
    <row r="15" spans="1:8" x14ac:dyDescent="0.35">
      <c r="B15" s="4" t="s">
        <v>13</v>
      </c>
      <c r="C15" s="13">
        <v>230</v>
      </c>
      <c r="D15" s="13">
        <v>371</v>
      </c>
      <c r="E15" s="12">
        <v>288</v>
      </c>
      <c r="F15" s="13"/>
      <c r="G15" s="13"/>
      <c r="H15" s="12"/>
    </row>
  </sheetData>
  <mergeCells count="3">
    <mergeCell ref="B10:H10"/>
    <mergeCell ref="C11:E11"/>
    <mergeCell ref="F11:H11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9"/>
  <dimension ref="A1:AD17"/>
  <sheetViews>
    <sheetView workbookViewId="0">
      <selection activeCell="A2" sqref="A2"/>
    </sheetView>
  </sheetViews>
  <sheetFormatPr defaultColWidth="10.81640625" defaultRowHeight="14.5" x14ac:dyDescent="0.35"/>
  <sheetData>
    <row r="1" spans="1:30" x14ac:dyDescent="0.35">
      <c r="A1" s="1" t="s">
        <v>21</v>
      </c>
    </row>
    <row r="2" spans="1:30" x14ac:dyDescent="0.35">
      <c r="A2" s="21" t="str">
        <f>HYPERLINK("#'Contents'!A1","Contents")</f>
        <v>Contents</v>
      </c>
      <c r="B2" s="21" t="str">
        <f>HYPERLINK("#'Sheet 1'!A1","Sheet.1")</f>
        <v>Sheet.1</v>
      </c>
      <c r="C2" s="21" t="str">
        <f>HYPERLINK("#'Sheet 3'!A1","Sheet.3")</f>
        <v>Sheet.3</v>
      </c>
    </row>
    <row r="4" spans="1:30" x14ac:dyDescent="0.35">
      <c r="B4" s="3" t="s">
        <v>7</v>
      </c>
      <c r="C4" s="2" t="s">
        <v>8</v>
      </c>
      <c r="D4" s="6" t="s">
        <v>9</v>
      </c>
    </row>
    <row r="5" spans="1:30" x14ac:dyDescent="0.35">
      <c r="B5" s="5" t="s">
        <v>22</v>
      </c>
      <c r="C5" s="10">
        <v>286</v>
      </c>
      <c r="D5" s="9">
        <v>38.701000000000001</v>
      </c>
    </row>
    <row r="6" spans="1:30" x14ac:dyDescent="0.35">
      <c r="B6" s="5" t="s">
        <v>23</v>
      </c>
      <c r="C6" s="10">
        <v>223</v>
      </c>
      <c r="D6" s="9">
        <v>30.175999999999998</v>
      </c>
    </row>
    <row r="7" spans="1:30" x14ac:dyDescent="0.35">
      <c r="B7" s="5" t="s">
        <v>24</v>
      </c>
      <c r="C7" s="10">
        <v>145</v>
      </c>
      <c r="D7" s="9">
        <v>19.620999999999999</v>
      </c>
    </row>
    <row r="8" spans="1:30" x14ac:dyDescent="0.35">
      <c r="B8" s="5" t="s">
        <v>25</v>
      </c>
      <c r="C8" s="10">
        <v>175</v>
      </c>
      <c r="D8" s="9">
        <v>23.681000000000001</v>
      </c>
    </row>
    <row r="9" spans="1:30" x14ac:dyDescent="0.35">
      <c r="B9" s="5" t="s">
        <v>26</v>
      </c>
      <c r="C9" s="10">
        <v>385</v>
      </c>
      <c r="D9" s="9">
        <v>52.097000000000001</v>
      </c>
    </row>
    <row r="10" spans="1:30" x14ac:dyDescent="0.35">
      <c r="B10" s="4" t="s">
        <v>13</v>
      </c>
      <c r="C10" s="7">
        <v>739</v>
      </c>
      <c r="D10" s="8"/>
    </row>
    <row r="12" spans="1:30" x14ac:dyDescent="0.35">
      <c r="B12" s="24" t="s">
        <v>27</v>
      </c>
      <c r="C12" s="25"/>
      <c r="D12" s="26"/>
      <c r="E12" s="25"/>
      <c r="F12" s="26"/>
      <c r="H12" s="24" t="s">
        <v>28</v>
      </c>
      <c r="I12" s="25"/>
      <c r="J12" s="26"/>
      <c r="K12" s="25"/>
      <c r="L12" s="26"/>
      <c r="N12" s="24" t="s">
        <v>29</v>
      </c>
      <c r="O12" s="25"/>
      <c r="P12" s="26"/>
      <c r="Q12" s="25"/>
      <c r="R12" s="26"/>
      <c r="T12" s="24" t="s">
        <v>30</v>
      </c>
      <c r="U12" s="25"/>
      <c r="V12" s="26"/>
      <c r="W12" s="25"/>
      <c r="X12" s="26"/>
      <c r="Z12" s="24" t="s">
        <v>31</v>
      </c>
      <c r="AA12" s="25"/>
      <c r="AB12" s="26"/>
      <c r="AC12" s="25"/>
      <c r="AD12" s="26"/>
    </row>
    <row r="13" spans="1:30" x14ac:dyDescent="0.35">
      <c r="B13" s="17" t="s">
        <v>32</v>
      </c>
      <c r="C13" s="27" t="s">
        <v>8</v>
      </c>
      <c r="D13" s="28"/>
      <c r="E13" s="27" t="s">
        <v>9</v>
      </c>
      <c r="F13" s="28"/>
      <c r="H13" s="17" t="s">
        <v>33</v>
      </c>
      <c r="I13" s="27" t="s">
        <v>8</v>
      </c>
      <c r="J13" s="28"/>
      <c r="K13" s="27" t="s">
        <v>9</v>
      </c>
      <c r="L13" s="28"/>
      <c r="N13" s="16" t="s">
        <v>14</v>
      </c>
      <c r="O13" s="27" t="s">
        <v>8</v>
      </c>
      <c r="P13" s="28"/>
      <c r="Q13" s="27" t="s">
        <v>9</v>
      </c>
      <c r="R13" s="28"/>
      <c r="T13" s="16" t="s">
        <v>14</v>
      </c>
      <c r="U13" s="27" t="s">
        <v>8</v>
      </c>
      <c r="V13" s="28"/>
      <c r="W13" s="27" t="s">
        <v>9</v>
      </c>
      <c r="X13" s="28"/>
      <c r="Z13" s="16" t="s">
        <v>34</v>
      </c>
      <c r="AA13" s="27" t="s">
        <v>8</v>
      </c>
      <c r="AB13" s="28"/>
      <c r="AC13" s="27" t="s">
        <v>9</v>
      </c>
      <c r="AD13" s="28"/>
    </row>
    <row r="14" spans="1:30" x14ac:dyDescent="0.35">
      <c r="B14" s="11" t="s">
        <v>15</v>
      </c>
      <c r="C14" s="14" t="s">
        <v>10</v>
      </c>
      <c r="D14" s="15" t="s">
        <v>11</v>
      </c>
      <c r="E14" s="14" t="s">
        <v>16</v>
      </c>
      <c r="F14" s="15" t="s">
        <v>17</v>
      </c>
      <c r="H14" s="11" t="s">
        <v>15</v>
      </c>
      <c r="I14" s="14" t="s">
        <v>10</v>
      </c>
      <c r="J14" s="15" t="s">
        <v>11</v>
      </c>
      <c r="K14" s="14" t="s">
        <v>16</v>
      </c>
      <c r="L14" s="15" t="s">
        <v>17</v>
      </c>
      <c r="N14" s="11" t="s">
        <v>15</v>
      </c>
      <c r="O14" s="14" t="s">
        <v>10</v>
      </c>
      <c r="P14" s="15" t="s">
        <v>11</v>
      </c>
      <c r="Q14" s="14" t="s">
        <v>16</v>
      </c>
      <c r="R14" s="15" t="s">
        <v>17</v>
      </c>
      <c r="T14" s="11" t="s">
        <v>15</v>
      </c>
      <c r="U14" s="14" t="s">
        <v>10</v>
      </c>
      <c r="V14" s="15" t="s">
        <v>11</v>
      </c>
      <c r="W14" s="14" t="s">
        <v>16</v>
      </c>
      <c r="X14" s="15" t="s">
        <v>17</v>
      </c>
      <c r="Z14" s="11" t="s">
        <v>15</v>
      </c>
      <c r="AA14" s="14" t="s">
        <v>10</v>
      </c>
      <c r="AB14" s="15" t="s">
        <v>11</v>
      </c>
      <c r="AC14" s="14" t="s">
        <v>16</v>
      </c>
      <c r="AD14" s="15" t="s">
        <v>17</v>
      </c>
    </row>
    <row r="15" spans="1:30" x14ac:dyDescent="0.35">
      <c r="B15" s="5" t="s">
        <v>19</v>
      </c>
      <c r="C15" s="10">
        <v>104</v>
      </c>
      <c r="D15" s="9">
        <v>198</v>
      </c>
      <c r="E15" s="10">
        <v>34</v>
      </c>
      <c r="F15" s="9">
        <v>65.563000000000002</v>
      </c>
      <c r="H15" s="5" t="s">
        <v>19</v>
      </c>
      <c r="I15" s="10">
        <v>74</v>
      </c>
      <c r="J15" s="9">
        <v>228</v>
      </c>
      <c r="K15" s="10">
        <v>25</v>
      </c>
      <c r="L15" s="9">
        <v>75.497</v>
      </c>
      <c r="N15" s="5" t="s">
        <v>19</v>
      </c>
      <c r="O15" s="10">
        <v>60</v>
      </c>
      <c r="P15" s="9">
        <v>242</v>
      </c>
      <c r="Q15" s="10">
        <v>20</v>
      </c>
      <c r="R15" s="9">
        <v>80.132000000000005</v>
      </c>
      <c r="T15" s="5" t="s">
        <v>19</v>
      </c>
      <c r="U15" s="10">
        <v>127</v>
      </c>
      <c r="V15" s="9">
        <v>175</v>
      </c>
      <c r="W15" s="10">
        <v>42</v>
      </c>
      <c r="X15" s="9">
        <v>57.947000000000003</v>
      </c>
      <c r="Z15" s="5" t="s">
        <v>19</v>
      </c>
      <c r="AA15" s="10">
        <v>77</v>
      </c>
      <c r="AB15" s="9">
        <v>225</v>
      </c>
      <c r="AC15" s="10">
        <v>25</v>
      </c>
      <c r="AD15" s="9">
        <v>74.503</v>
      </c>
    </row>
    <row r="16" spans="1:30" x14ac:dyDescent="0.35">
      <c r="B16" s="5" t="s">
        <v>20</v>
      </c>
      <c r="C16" s="10">
        <v>182</v>
      </c>
      <c r="D16" s="9">
        <v>255</v>
      </c>
      <c r="E16" s="10">
        <v>42</v>
      </c>
      <c r="F16" s="9">
        <v>58.351999999999997</v>
      </c>
      <c r="H16" s="5" t="s">
        <v>20</v>
      </c>
      <c r="I16" s="10">
        <v>101</v>
      </c>
      <c r="J16" s="9">
        <v>336</v>
      </c>
      <c r="K16" s="10">
        <v>23</v>
      </c>
      <c r="L16" s="9">
        <v>76.888000000000005</v>
      </c>
      <c r="N16" s="5" t="s">
        <v>20</v>
      </c>
      <c r="O16" s="10">
        <v>163</v>
      </c>
      <c r="P16" s="9">
        <v>274</v>
      </c>
      <c r="Q16" s="10">
        <v>37</v>
      </c>
      <c r="R16" s="9">
        <v>62.7</v>
      </c>
      <c r="T16" s="5" t="s">
        <v>20</v>
      </c>
      <c r="U16" s="10">
        <v>258</v>
      </c>
      <c r="V16" s="9">
        <v>179</v>
      </c>
      <c r="W16" s="10">
        <v>59</v>
      </c>
      <c r="X16" s="9">
        <v>40.960999999999999</v>
      </c>
      <c r="Z16" s="5" t="s">
        <v>20</v>
      </c>
      <c r="AA16" s="10">
        <v>68</v>
      </c>
      <c r="AB16" s="9">
        <v>369</v>
      </c>
      <c r="AC16" s="10">
        <v>16</v>
      </c>
      <c r="AD16" s="9">
        <v>84.438999999999993</v>
      </c>
    </row>
    <row r="17" spans="2:30" x14ac:dyDescent="0.35">
      <c r="B17" s="4" t="s">
        <v>13</v>
      </c>
      <c r="C17" s="13">
        <v>286</v>
      </c>
      <c r="D17" s="12">
        <v>453</v>
      </c>
      <c r="E17" s="13"/>
      <c r="F17" s="12"/>
      <c r="H17" s="4" t="s">
        <v>13</v>
      </c>
      <c r="I17" s="13">
        <v>175</v>
      </c>
      <c r="J17" s="12">
        <v>564</v>
      </c>
      <c r="K17" s="13"/>
      <c r="L17" s="12"/>
      <c r="N17" s="4" t="s">
        <v>13</v>
      </c>
      <c r="O17" s="13">
        <v>223</v>
      </c>
      <c r="P17" s="12">
        <v>516</v>
      </c>
      <c r="Q17" s="13"/>
      <c r="R17" s="12"/>
      <c r="T17" s="4" t="s">
        <v>13</v>
      </c>
      <c r="U17" s="13">
        <v>385</v>
      </c>
      <c r="V17" s="12">
        <v>354</v>
      </c>
      <c r="W17" s="13"/>
      <c r="X17" s="12"/>
      <c r="Z17" s="4" t="s">
        <v>13</v>
      </c>
      <c r="AA17" s="13">
        <v>145</v>
      </c>
      <c r="AB17" s="12">
        <v>594</v>
      </c>
      <c r="AC17" s="13"/>
      <c r="AD17" s="12"/>
    </row>
  </sheetData>
  <mergeCells count="15">
    <mergeCell ref="Z12:AD12"/>
    <mergeCell ref="AA13:AB13"/>
    <mergeCell ref="AC13:AD13"/>
    <mergeCell ref="N12:R12"/>
    <mergeCell ref="O13:P13"/>
    <mergeCell ref="Q13:R13"/>
    <mergeCell ref="T12:X12"/>
    <mergeCell ref="U13:V13"/>
    <mergeCell ref="W13:X13"/>
    <mergeCell ref="B12:F12"/>
    <mergeCell ref="C13:D13"/>
    <mergeCell ref="E13:F13"/>
    <mergeCell ref="H12:L12"/>
    <mergeCell ref="I13:J13"/>
    <mergeCell ref="K13:L1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5"/>
  <dimension ref="A1:AJ14"/>
  <sheetViews>
    <sheetView workbookViewId="0"/>
  </sheetViews>
  <sheetFormatPr defaultColWidth="10.81640625" defaultRowHeight="14.5" x14ac:dyDescent="0.35"/>
  <sheetData>
    <row r="1" spans="1:36" x14ac:dyDescent="0.35">
      <c r="A1" s="1" t="s">
        <v>35</v>
      </c>
    </row>
    <row r="2" spans="1:36" x14ac:dyDescent="0.35">
      <c r="A2" s="21" t="str">
        <f>HYPERLINK("#'Contents'!A1","Contents")</f>
        <v>Contents</v>
      </c>
      <c r="B2" s="21" t="str">
        <f>HYPERLINK("#'Sheet 2'!A1","Sheet.2")</f>
        <v>Sheet.2</v>
      </c>
      <c r="C2" s="21" t="str">
        <f>HYPERLINK("#'Sheet 4'!A1","Sheet.4")</f>
        <v>Sheet.4</v>
      </c>
    </row>
    <row r="4" spans="1:36" x14ac:dyDescent="0.35">
      <c r="B4" s="3" t="s">
        <v>8</v>
      </c>
      <c r="C4" s="2" t="s">
        <v>36</v>
      </c>
      <c r="D4" s="2" t="s">
        <v>37</v>
      </c>
      <c r="E4" s="2" t="s">
        <v>38</v>
      </c>
      <c r="F4" s="2" t="s">
        <v>39</v>
      </c>
      <c r="G4" s="2" t="s">
        <v>12</v>
      </c>
      <c r="H4" s="6" t="s">
        <v>13</v>
      </c>
      <c r="J4" s="3" t="s">
        <v>9</v>
      </c>
      <c r="K4" s="2" t="s">
        <v>36</v>
      </c>
      <c r="L4" s="2" t="s">
        <v>37</v>
      </c>
      <c r="M4" s="2" t="s">
        <v>38</v>
      </c>
      <c r="N4" s="2" t="s">
        <v>39</v>
      </c>
      <c r="O4" s="6" t="s">
        <v>12</v>
      </c>
    </row>
    <row r="5" spans="1:36" x14ac:dyDescent="0.35">
      <c r="B5" s="5" t="s">
        <v>40</v>
      </c>
      <c r="C5" s="10">
        <v>354</v>
      </c>
      <c r="D5" s="10">
        <v>378</v>
      </c>
      <c r="E5" s="10">
        <v>46</v>
      </c>
      <c r="F5" s="10">
        <v>56</v>
      </c>
      <c r="G5" s="10">
        <v>36</v>
      </c>
      <c r="H5" s="9">
        <v>870</v>
      </c>
      <c r="J5" s="5" t="s">
        <v>40</v>
      </c>
      <c r="K5" s="10">
        <v>40.69</v>
      </c>
      <c r="L5" s="10">
        <v>43.448</v>
      </c>
      <c r="M5" s="10">
        <v>5.2869999999999999</v>
      </c>
      <c r="N5" s="10">
        <v>6.4370000000000003</v>
      </c>
      <c r="O5" s="9">
        <v>4.1379999999999999</v>
      </c>
    </row>
    <row r="6" spans="1:36" x14ac:dyDescent="0.35">
      <c r="B6" s="5" t="s">
        <v>41</v>
      </c>
      <c r="C6" s="10">
        <v>289</v>
      </c>
      <c r="D6" s="10">
        <v>351</v>
      </c>
      <c r="E6" s="10">
        <v>83</v>
      </c>
      <c r="F6" s="10">
        <v>87</v>
      </c>
      <c r="G6" s="10">
        <v>53</v>
      </c>
      <c r="H6" s="9">
        <v>863</v>
      </c>
      <c r="J6" s="5" t="s">
        <v>41</v>
      </c>
      <c r="K6" s="10">
        <v>33.488</v>
      </c>
      <c r="L6" s="10">
        <v>40.671999999999997</v>
      </c>
      <c r="M6" s="10">
        <v>9.6180000000000003</v>
      </c>
      <c r="N6" s="10">
        <v>10.081</v>
      </c>
      <c r="O6" s="9">
        <v>6.141</v>
      </c>
    </row>
    <row r="7" spans="1:36" x14ac:dyDescent="0.35">
      <c r="B7" s="18" t="s">
        <v>42</v>
      </c>
      <c r="C7" s="20">
        <v>358</v>
      </c>
      <c r="D7" s="20">
        <v>292</v>
      </c>
      <c r="E7" s="20">
        <v>65</v>
      </c>
      <c r="F7" s="20">
        <v>105</v>
      </c>
      <c r="G7" s="20">
        <v>46</v>
      </c>
      <c r="H7" s="19">
        <v>866</v>
      </c>
      <c r="J7" s="18" t="s">
        <v>42</v>
      </c>
      <c r="K7" s="20">
        <v>41.338999999999999</v>
      </c>
      <c r="L7" s="20">
        <v>33.718000000000004</v>
      </c>
      <c r="M7" s="20">
        <v>7.5060000000000002</v>
      </c>
      <c r="N7" s="20">
        <v>12.125</v>
      </c>
      <c r="O7" s="19">
        <v>5.3120000000000003</v>
      </c>
    </row>
    <row r="9" spans="1:36" x14ac:dyDescent="0.35">
      <c r="B9" s="24" t="s">
        <v>40</v>
      </c>
      <c r="C9" s="25"/>
      <c r="D9" s="25"/>
      <c r="E9" s="25"/>
      <c r="F9" s="25"/>
      <c r="G9" s="26"/>
      <c r="H9" s="25"/>
      <c r="I9" s="25"/>
      <c r="J9" s="25"/>
      <c r="K9" s="25"/>
      <c r="L9" s="26"/>
      <c r="N9" s="24" t="s">
        <v>41</v>
      </c>
      <c r="O9" s="25"/>
      <c r="P9" s="25"/>
      <c r="Q9" s="25"/>
      <c r="R9" s="25"/>
      <c r="S9" s="26"/>
      <c r="T9" s="25"/>
      <c r="U9" s="25"/>
      <c r="V9" s="25"/>
      <c r="W9" s="25"/>
      <c r="X9" s="26"/>
      <c r="Z9" s="24" t="s">
        <v>42</v>
      </c>
      <c r="AA9" s="25"/>
      <c r="AB9" s="25"/>
      <c r="AC9" s="25"/>
      <c r="AD9" s="25"/>
      <c r="AE9" s="26"/>
      <c r="AF9" s="25"/>
      <c r="AG9" s="25"/>
      <c r="AH9" s="25"/>
      <c r="AI9" s="25"/>
      <c r="AJ9" s="26"/>
    </row>
    <row r="10" spans="1:36" x14ac:dyDescent="0.35">
      <c r="B10" s="16" t="s">
        <v>14</v>
      </c>
      <c r="C10" s="27" t="s">
        <v>8</v>
      </c>
      <c r="D10" s="27"/>
      <c r="E10" s="27"/>
      <c r="F10" s="27"/>
      <c r="G10" s="28"/>
      <c r="H10" s="27" t="s">
        <v>9</v>
      </c>
      <c r="I10" s="27"/>
      <c r="J10" s="27"/>
      <c r="K10" s="27"/>
      <c r="L10" s="28"/>
      <c r="N10" s="16" t="s">
        <v>14</v>
      </c>
      <c r="O10" s="27" t="s">
        <v>8</v>
      </c>
      <c r="P10" s="27"/>
      <c r="Q10" s="27"/>
      <c r="R10" s="27"/>
      <c r="S10" s="28"/>
      <c r="T10" s="27" t="s">
        <v>9</v>
      </c>
      <c r="U10" s="27"/>
      <c r="V10" s="27"/>
      <c r="W10" s="27"/>
      <c r="X10" s="28"/>
      <c r="Z10" s="16" t="s">
        <v>14</v>
      </c>
      <c r="AA10" s="27" t="s">
        <v>8</v>
      </c>
      <c r="AB10" s="27"/>
      <c r="AC10" s="27"/>
      <c r="AD10" s="27"/>
      <c r="AE10" s="28"/>
      <c r="AF10" s="27" t="s">
        <v>9</v>
      </c>
      <c r="AG10" s="27"/>
      <c r="AH10" s="27"/>
      <c r="AI10" s="27"/>
      <c r="AJ10" s="28"/>
    </row>
    <row r="11" spans="1:36" x14ac:dyDescent="0.35">
      <c r="B11" s="11" t="s">
        <v>15</v>
      </c>
      <c r="C11" s="14" t="s">
        <v>36</v>
      </c>
      <c r="D11" s="14" t="s">
        <v>37</v>
      </c>
      <c r="E11" s="14" t="s">
        <v>38</v>
      </c>
      <c r="F11" s="14" t="s">
        <v>39</v>
      </c>
      <c r="G11" s="15" t="s">
        <v>12</v>
      </c>
      <c r="H11" s="14" t="s">
        <v>43</v>
      </c>
      <c r="I11" s="14" t="s">
        <v>44</v>
      </c>
      <c r="J11" s="14" t="s">
        <v>45</v>
      </c>
      <c r="K11" s="14" t="s">
        <v>46</v>
      </c>
      <c r="L11" s="15" t="s">
        <v>18</v>
      </c>
      <c r="N11" s="11" t="s">
        <v>15</v>
      </c>
      <c r="O11" s="14" t="s">
        <v>36</v>
      </c>
      <c r="P11" s="14" t="s">
        <v>37</v>
      </c>
      <c r="Q11" s="14" t="s">
        <v>38</v>
      </c>
      <c r="R11" s="14" t="s">
        <v>39</v>
      </c>
      <c r="S11" s="15" t="s">
        <v>12</v>
      </c>
      <c r="T11" s="14" t="s">
        <v>43</v>
      </c>
      <c r="U11" s="14" t="s">
        <v>44</v>
      </c>
      <c r="V11" s="14" t="s">
        <v>45</v>
      </c>
      <c r="W11" s="14" t="s">
        <v>46</v>
      </c>
      <c r="X11" s="15" t="s">
        <v>18</v>
      </c>
      <c r="Z11" s="11" t="s">
        <v>15</v>
      </c>
      <c r="AA11" s="14" t="s">
        <v>36</v>
      </c>
      <c r="AB11" s="14" t="s">
        <v>37</v>
      </c>
      <c r="AC11" s="14" t="s">
        <v>38</v>
      </c>
      <c r="AD11" s="14" t="s">
        <v>39</v>
      </c>
      <c r="AE11" s="15" t="s">
        <v>12</v>
      </c>
      <c r="AF11" s="14" t="s">
        <v>43</v>
      </c>
      <c r="AG11" s="14" t="s">
        <v>44</v>
      </c>
      <c r="AH11" s="14" t="s">
        <v>45</v>
      </c>
      <c r="AI11" s="14" t="s">
        <v>46</v>
      </c>
      <c r="AJ11" s="15" t="s">
        <v>18</v>
      </c>
    </row>
    <row r="12" spans="1:36" x14ac:dyDescent="0.35">
      <c r="B12" s="5" t="s">
        <v>19</v>
      </c>
      <c r="C12" s="10">
        <v>124</v>
      </c>
      <c r="D12" s="10">
        <v>178</v>
      </c>
      <c r="E12" s="10">
        <v>28</v>
      </c>
      <c r="F12" s="10">
        <v>39</v>
      </c>
      <c r="G12" s="9">
        <v>22</v>
      </c>
      <c r="H12" s="10">
        <v>31.713999999999999</v>
      </c>
      <c r="I12" s="10">
        <v>45.524000000000001</v>
      </c>
      <c r="J12" s="10">
        <v>7.1609999999999996</v>
      </c>
      <c r="K12" s="10">
        <v>9.9740000000000002</v>
      </c>
      <c r="L12" s="9">
        <v>5.6269999999999998</v>
      </c>
      <c r="N12" s="5" t="s">
        <v>19</v>
      </c>
      <c r="O12" s="10">
        <v>96</v>
      </c>
      <c r="P12" s="10">
        <v>158</v>
      </c>
      <c r="Q12" s="10">
        <v>52</v>
      </c>
      <c r="R12" s="10">
        <v>55</v>
      </c>
      <c r="S12" s="9">
        <v>28</v>
      </c>
      <c r="T12" s="10">
        <v>24.678999999999998</v>
      </c>
      <c r="U12" s="10">
        <v>40.616999999999997</v>
      </c>
      <c r="V12" s="10">
        <v>13.368</v>
      </c>
      <c r="W12" s="10">
        <v>14.138999999999999</v>
      </c>
      <c r="X12" s="9">
        <v>7.1980000000000004</v>
      </c>
      <c r="Z12" s="5" t="s">
        <v>19</v>
      </c>
      <c r="AA12" s="10">
        <v>123</v>
      </c>
      <c r="AB12" s="10">
        <v>137</v>
      </c>
      <c r="AC12" s="10">
        <v>37</v>
      </c>
      <c r="AD12" s="10">
        <v>66</v>
      </c>
      <c r="AE12" s="9">
        <v>26</v>
      </c>
      <c r="AF12" s="10">
        <v>31.62</v>
      </c>
      <c r="AG12" s="10">
        <v>35.219000000000001</v>
      </c>
      <c r="AH12" s="10">
        <v>9.5120000000000005</v>
      </c>
      <c r="AI12" s="10">
        <v>16.966999999999999</v>
      </c>
      <c r="AJ12" s="9">
        <v>6.6840000000000002</v>
      </c>
    </row>
    <row r="13" spans="1:36" x14ac:dyDescent="0.35">
      <c r="B13" s="5" t="s">
        <v>20</v>
      </c>
      <c r="C13" s="10">
        <v>230</v>
      </c>
      <c r="D13" s="10">
        <v>200</v>
      </c>
      <c r="E13" s="10">
        <v>18</v>
      </c>
      <c r="F13" s="10">
        <v>17</v>
      </c>
      <c r="G13" s="9">
        <v>14</v>
      </c>
      <c r="H13" s="10">
        <v>48.017000000000003</v>
      </c>
      <c r="I13" s="10">
        <v>41.753999999999998</v>
      </c>
      <c r="J13" s="10">
        <v>3.758</v>
      </c>
      <c r="K13" s="10">
        <v>3.5489999999999999</v>
      </c>
      <c r="L13" s="9">
        <v>2.923</v>
      </c>
      <c r="N13" s="5" t="s">
        <v>20</v>
      </c>
      <c r="O13" s="10">
        <v>193</v>
      </c>
      <c r="P13" s="10">
        <v>193</v>
      </c>
      <c r="Q13" s="10">
        <v>31</v>
      </c>
      <c r="R13" s="10">
        <v>32</v>
      </c>
      <c r="S13" s="9">
        <v>25</v>
      </c>
      <c r="T13" s="10">
        <v>40.716999999999999</v>
      </c>
      <c r="U13" s="10">
        <v>40.716999999999999</v>
      </c>
      <c r="V13" s="10">
        <v>6.54</v>
      </c>
      <c r="W13" s="10">
        <v>6.7510000000000003</v>
      </c>
      <c r="X13" s="9">
        <v>5.274</v>
      </c>
      <c r="Z13" s="5" t="s">
        <v>20</v>
      </c>
      <c r="AA13" s="10">
        <v>235</v>
      </c>
      <c r="AB13" s="10">
        <v>155</v>
      </c>
      <c r="AC13" s="10">
        <v>28</v>
      </c>
      <c r="AD13" s="10">
        <v>39</v>
      </c>
      <c r="AE13" s="9">
        <v>20</v>
      </c>
      <c r="AF13" s="10">
        <v>49.265999999999998</v>
      </c>
      <c r="AG13" s="10">
        <v>32.494999999999997</v>
      </c>
      <c r="AH13" s="10">
        <v>5.87</v>
      </c>
      <c r="AI13" s="10">
        <v>8.1760000000000002</v>
      </c>
      <c r="AJ13" s="9">
        <v>4.1929999999999996</v>
      </c>
    </row>
    <row r="14" spans="1:36" x14ac:dyDescent="0.35">
      <c r="B14" s="4" t="s">
        <v>13</v>
      </c>
      <c r="C14" s="13">
        <v>354</v>
      </c>
      <c r="D14" s="13">
        <v>378</v>
      </c>
      <c r="E14" s="13">
        <v>46</v>
      </c>
      <c r="F14" s="13">
        <v>56</v>
      </c>
      <c r="G14" s="12">
        <v>36</v>
      </c>
      <c r="H14" s="13"/>
      <c r="I14" s="13"/>
      <c r="J14" s="13"/>
      <c r="K14" s="13"/>
      <c r="L14" s="12"/>
      <c r="N14" s="4" t="s">
        <v>13</v>
      </c>
      <c r="O14" s="13">
        <v>289</v>
      </c>
      <c r="P14" s="13">
        <v>351</v>
      </c>
      <c r="Q14" s="13">
        <v>83</v>
      </c>
      <c r="R14" s="13">
        <v>87</v>
      </c>
      <c r="S14" s="12">
        <v>53</v>
      </c>
      <c r="T14" s="13"/>
      <c r="U14" s="13"/>
      <c r="V14" s="13"/>
      <c r="W14" s="13"/>
      <c r="X14" s="12"/>
      <c r="Z14" s="4" t="s">
        <v>13</v>
      </c>
      <c r="AA14" s="13">
        <v>358</v>
      </c>
      <c r="AB14" s="13">
        <v>292</v>
      </c>
      <c r="AC14" s="13">
        <v>65</v>
      </c>
      <c r="AD14" s="13">
        <v>105</v>
      </c>
      <c r="AE14" s="12">
        <v>46</v>
      </c>
      <c r="AF14" s="13"/>
      <c r="AG14" s="13"/>
      <c r="AH14" s="13"/>
      <c r="AI14" s="13"/>
      <c r="AJ14" s="12"/>
    </row>
  </sheetData>
  <mergeCells count="9">
    <mergeCell ref="Z9:AJ9"/>
    <mergeCell ref="AA10:AE10"/>
    <mergeCell ref="AF10:AJ10"/>
    <mergeCell ref="B9:L9"/>
    <mergeCell ref="C10:G10"/>
    <mergeCell ref="H10:L10"/>
    <mergeCell ref="N9:X9"/>
    <mergeCell ref="O10:S10"/>
    <mergeCell ref="T10:X10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7"/>
  <dimension ref="A1:CL20"/>
  <sheetViews>
    <sheetView workbookViewId="0">
      <selection activeCell="B31" sqref="B31"/>
    </sheetView>
  </sheetViews>
  <sheetFormatPr defaultColWidth="10.81640625" defaultRowHeight="14.5" x14ac:dyDescent="0.35"/>
  <sheetData>
    <row r="1" spans="1:90" x14ac:dyDescent="0.35">
      <c r="A1" s="1" t="s">
        <v>47</v>
      </c>
    </row>
    <row r="2" spans="1:90" x14ac:dyDescent="0.35">
      <c r="A2" s="21" t="str">
        <f>HYPERLINK("#'Contents'!A1","Contents")</f>
        <v>Contents</v>
      </c>
      <c r="B2" s="21" t="str">
        <f>HYPERLINK("#'Sheet 3'!A1","Sheet.3")</f>
        <v>Sheet.3</v>
      </c>
      <c r="C2" s="21" t="str">
        <f>HYPERLINK("#'Contents'!A1","Contents")</f>
        <v>Contents</v>
      </c>
    </row>
    <row r="4" spans="1:90" x14ac:dyDescent="0.35">
      <c r="B4" s="3" t="s">
        <v>8</v>
      </c>
      <c r="C4" s="2" t="s">
        <v>48</v>
      </c>
      <c r="D4" s="2" t="s">
        <v>49</v>
      </c>
      <c r="E4" s="2" t="s">
        <v>50</v>
      </c>
      <c r="F4" s="2" t="s">
        <v>12</v>
      </c>
      <c r="G4" s="6" t="s">
        <v>13</v>
      </c>
      <c r="I4" s="3" t="s">
        <v>9</v>
      </c>
      <c r="J4" s="2" t="s">
        <v>48</v>
      </c>
      <c r="K4" s="2" t="s">
        <v>49</v>
      </c>
      <c r="L4" s="2" t="s">
        <v>50</v>
      </c>
      <c r="M4" s="6" t="s">
        <v>12</v>
      </c>
    </row>
    <row r="5" spans="1:90" x14ac:dyDescent="0.35">
      <c r="B5" s="5" t="s">
        <v>51</v>
      </c>
      <c r="C5" s="10">
        <v>241</v>
      </c>
      <c r="D5" s="10">
        <v>181</v>
      </c>
      <c r="E5" s="10">
        <v>157</v>
      </c>
      <c r="F5" s="10">
        <v>265</v>
      </c>
      <c r="G5" s="9">
        <v>844</v>
      </c>
      <c r="I5" s="5" t="s">
        <v>51</v>
      </c>
      <c r="J5" s="10">
        <v>28.555</v>
      </c>
      <c r="K5" s="10">
        <v>21.445</v>
      </c>
      <c r="L5" s="10">
        <v>18.602</v>
      </c>
      <c r="M5" s="9">
        <v>31.398</v>
      </c>
    </row>
    <row r="6" spans="1:90" x14ac:dyDescent="0.35">
      <c r="B6" s="5" t="s">
        <v>52</v>
      </c>
      <c r="C6" s="10">
        <v>213</v>
      </c>
      <c r="D6" s="10">
        <v>156</v>
      </c>
      <c r="E6" s="10">
        <v>240</v>
      </c>
      <c r="F6" s="10">
        <v>231</v>
      </c>
      <c r="G6" s="9">
        <v>840</v>
      </c>
      <c r="I6" s="5" t="s">
        <v>52</v>
      </c>
      <c r="J6" s="10">
        <v>25.356999999999999</v>
      </c>
      <c r="K6" s="10">
        <v>18.571000000000002</v>
      </c>
      <c r="L6" s="10">
        <v>28.571000000000002</v>
      </c>
      <c r="M6" s="9">
        <v>27.5</v>
      </c>
    </row>
    <row r="7" spans="1:90" x14ac:dyDescent="0.35">
      <c r="B7" s="5" t="s">
        <v>53</v>
      </c>
      <c r="C7" s="10">
        <v>188</v>
      </c>
      <c r="D7" s="10">
        <v>216</v>
      </c>
      <c r="E7" s="10">
        <v>105</v>
      </c>
      <c r="F7" s="10">
        <v>330</v>
      </c>
      <c r="G7" s="9">
        <v>839</v>
      </c>
      <c r="I7" s="5" t="s">
        <v>53</v>
      </c>
      <c r="J7" s="10">
        <v>22.408000000000001</v>
      </c>
      <c r="K7" s="10">
        <v>25.745000000000001</v>
      </c>
      <c r="L7" s="10">
        <v>12.515000000000001</v>
      </c>
      <c r="M7" s="9">
        <v>39.332999999999998</v>
      </c>
    </row>
    <row r="8" spans="1:90" x14ac:dyDescent="0.35">
      <c r="B8" s="5" t="s">
        <v>54</v>
      </c>
      <c r="C8" s="10">
        <v>283</v>
      </c>
      <c r="D8" s="10">
        <v>169</v>
      </c>
      <c r="E8" s="10">
        <v>134</v>
      </c>
      <c r="F8" s="10">
        <v>255</v>
      </c>
      <c r="G8" s="9">
        <v>841</v>
      </c>
      <c r="I8" s="5" t="s">
        <v>54</v>
      </c>
      <c r="J8" s="10">
        <v>33.65</v>
      </c>
      <c r="K8" s="10">
        <v>20.094999999999999</v>
      </c>
      <c r="L8" s="10">
        <v>15.933</v>
      </c>
      <c r="M8" s="9">
        <v>30.321000000000002</v>
      </c>
    </row>
    <row r="9" spans="1:90" x14ac:dyDescent="0.35">
      <c r="B9" s="5" t="s">
        <v>55</v>
      </c>
      <c r="C9" s="10">
        <v>264</v>
      </c>
      <c r="D9" s="10">
        <v>179</v>
      </c>
      <c r="E9" s="10">
        <v>168</v>
      </c>
      <c r="F9" s="10">
        <v>234</v>
      </c>
      <c r="G9" s="9">
        <v>845</v>
      </c>
      <c r="I9" s="5" t="s">
        <v>55</v>
      </c>
      <c r="J9" s="10">
        <v>31.242999999999999</v>
      </c>
      <c r="K9" s="10">
        <v>21.183</v>
      </c>
      <c r="L9" s="10">
        <v>19.882000000000001</v>
      </c>
      <c r="M9" s="9">
        <v>27.692</v>
      </c>
    </row>
    <row r="10" spans="1:90" x14ac:dyDescent="0.35">
      <c r="B10" s="5" t="s">
        <v>56</v>
      </c>
      <c r="C10" s="10">
        <v>139</v>
      </c>
      <c r="D10" s="10">
        <v>280</v>
      </c>
      <c r="E10" s="10">
        <v>178</v>
      </c>
      <c r="F10" s="10">
        <v>248</v>
      </c>
      <c r="G10" s="9">
        <v>845</v>
      </c>
      <c r="I10" s="5" t="s">
        <v>56</v>
      </c>
      <c r="J10" s="10">
        <v>16.45</v>
      </c>
      <c r="K10" s="10">
        <v>33.136000000000003</v>
      </c>
      <c r="L10" s="10">
        <v>21.065000000000001</v>
      </c>
      <c r="M10" s="9">
        <v>29.349</v>
      </c>
    </row>
    <row r="11" spans="1:90" x14ac:dyDescent="0.35">
      <c r="B11" s="5" t="s">
        <v>57</v>
      </c>
      <c r="C11" s="10">
        <v>214</v>
      </c>
      <c r="D11" s="10">
        <v>226</v>
      </c>
      <c r="E11" s="10">
        <v>137</v>
      </c>
      <c r="F11" s="10">
        <v>262</v>
      </c>
      <c r="G11" s="9">
        <v>839</v>
      </c>
      <c r="I11" s="5" t="s">
        <v>57</v>
      </c>
      <c r="J11" s="10">
        <v>25.507000000000001</v>
      </c>
      <c r="K11" s="10">
        <v>26.937000000000001</v>
      </c>
      <c r="L11" s="10">
        <v>16.329000000000001</v>
      </c>
      <c r="M11" s="9">
        <v>31.228000000000002</v>
      </c>
    </row>
    <row r="12" spans="1:90" x14ac:dyDescent="0.35">
      <c r="B12" s="5" t="s">
        <v>58</v>
      </c>
      <c r="C12" s="10">
        <v>137</v>
      </c>
      <c r="D12" s="10">
        <v>238</v>
      </c>
      <c r="E12" s="10">
        <v>177</v>
      </c>
      <c r="F12" s="10">
        <v>292</v>
      </c>
      <c r="G12" s="9">
        <v>844</v>
      </c>
      <c r="I12" s="5" t="s">
        <v>58</v>
      </c>
      <c r="J12" s="10">
        <v>16.231999999999999</v>
      </c>
      <c r="K12" s="10">
        <v>28.199000000000002</v>
      </c>
      <c r="L12" s="10">
        <v>20.972000000000001</v>
      </c>
      <c r="M12" s="9">
        <v>34.597000000000001</v>
      </c>
    </row>
    <row r="13" spans="1:90" x14ac:dyDescent="0.35">
      <c r="B13" s="18" t="s">
        <v>59</v>
      </c>
      <c r="C13" s="20">
        <v>45</v>
      </c>
      <c r="D13" s="20">
        <v>516</v>
      </c>
      <c r="E13" s="20">
        <v>82</v>
      </c>
      <c r="F13" s="20">
        <v>204</v>
      </c>
      <c r="G13" s="19">
        <v>847</v>
      </c>
      <c r="I13" s="18" t="s">
        <v>59</v>
      </c>
      <c r="J13" s="20">
        <v>5.3129999999999997</v>
      </c>
      <c r="K13" s="20">
        <v>60.920999999999999</v>
      </c>
      <c r="L13" s="20">
        <v>9.6809999999999992</v>
      </c>
      <c r="M13" s="19">
        <v>24.085000000000001</v>
      </c>
    </row>
    <row r="15" spans="1:90" x14ac:dyDescent="0.35">
      <c r="B15" s="24" t="s">
        <v>51</v>
      </c>
      <c r="C15" s="25"/>
      <c r="D15" s="25"/>
      <c r="E15" s="25"/>
      <c r="F15" s="26"/>
      <c r="G15" s="25"/>
      <c r="H15" s="25"/>
      <c r="I15" s="25"/>
      <c r="J15" s="26"/>
      <c r="L15" s="24" t="s">
        <v>52</v>
      </c>
      <c r="M15" s="25"/>
      <c r="N15" s="25"/>
      <c r="O15" s="25"/>
      <c r="P15" s="26"/>
      <c r="Q15" s="25"/>
      <c r="R15" s="25"/>
      <c r="S15" s="25"/>
      <c r="T15" s="26"/>
      <c r="V15" s="24" t="s">
        <v>53</v>
      </c>
      <c r="W15" s="25"/>
      <c r="X15" s="25"/>
      <c r="Y15" s="25"/>
      <c r="Z15" s="26"/>
      <c r="AA15" s="25"/>
      <c r="AB15" s="25"/>
      <c r="AC15" s="25"/>
      <c r="AD15" s="26"/>
      <c r="AF15" s="24" t="s">
        <v>54</v>
      </c>
      <c r="AG15" s="25"/>
      <c r="AH15" s="25"/>
      <c r="AI15" s="25"/>
      <c r="AJ15" s="26"/>
      <c r="AK15" s="25"/>
      <c r="AL15" s="25"/>
      <c r="AM15" s="25"/>
      <c r="AN15" s="26"/>
      <c r="AP15" s="24" t="s">
        <v>55</v>
      </c>
      <c r="AQ15" s="25"/>
      <c r="AR15" s="25"/>
      <c r="AS15" s="25"/>
      <c r="AT15" s="26"/>
      <c r="AU15" s="25"/>
      <c r="AV15" s="25"/>
      <c r="AW15" s="25"/>
      <c r="AX15" s="26"/>
      <c r="AZ15" s="24" t="s">
        <v>56</v>
      </c>
      <c r="BA15" s="25"/>
      <c r="BB15" s="25"/>
      <c r="BC15" s="25"/>
      <c r="BD15" s="26"/>
      <c r="BE15" s="25"/>
      <c r="BF15" s="25"/>
      <c r="BG15" s="25"/>
      <c r="BH15" s="26"/>
      <c r="BJ15" s="24" t="s">
        <v>57</v>
      </c>
      <c r="BK15" s="25"/>
      <c r="BL15" s="25"/>
      <c r="BM15" s="25"/>
      <c r="BN15" s="26"/>
      <c r="BO15" s="25"/>
      <c r="BP15" s="25"/>
      <c r="BQ15" s="25"/>
      <c r="BR15" s="26"/>
      <c r="BT15" s="24" t="s">
        <v>58</v>
      </c>
      <c r="BU15" s="25"/>
      <c r="BV15" s="25"/>
      <c r="BW15" s="25"/>
      <c r="BX15" s="26"/>
      <c r="BY15" s="25"/>
      <c r="BZ15" s="25"/>
      <c r="CA15" s="25"/>
      <c r="CB15" s="26"/>
      <c r="CD15" s="24" t="s">
        <v>59</v>
      </c>
      <c r="CE15" s="25"/>
      <c r="CF15" s="25"/>
      <c r="CG15" s="25"/>
      <c r="CH15" s="26"/>
      <c r="CI15" s="25"/>
      <c r="CJ15" s="25"/>
      <c r="CK15" s="25"/>
      <c r="CL15" s="26"/>
    </row>
    <row r="16" spans="1:90" x14ac:dyDescent="0.35">
      <c r="B16" s="16" t="s">
        <v>14</v>
      </c>
      <c r="C16" s="27" t="s">
        <v>8</v>
      </c>
      <c r="D16" s="27"/>
      <c r="E16" s="27"/>
      <c r="F16" s="28"/>
      <c r="G16" s="27" t="s">
        <v>9</v>
      </c>
      <c r="H16" s="27"/>
      <c r="I16" s="27"/>
      <c r="J16" s="28"/>
      <c r="L16" s="16" t="s">
        <v>34</v>
      </c>
      <c r="M16" s="27" t="s">
        <v>8</v>
      </c>
      <c r="N16" s="27"/>
      <c r="O16" s="27"/>
      <c r="P16" s="28"/>
      <c r="Q16" s="27" t="s">
        <v>9</v>
      </c>
      <c r="R16" s="27"/>
      <c r="S16" s="27"/>
      <c r="T16" s="28"/>
      <c r="V16" s="17" t="s">
        <v>60</v>
      </c>
      <c r="W16" s="27" t="s">
        <v>8</v>
      </c>
      <c r="X16" s="27"/>
      <c r="Y16" s="27"/>
      <c r="Z16" s="28"/>
      <c r="AA16" s="27" t="s">
        <v>9</v>
      </c>
      <c r="AB16" s="27"/>
      <c r="AC16" s="27"/>
      <c r="AD16" s="28"/>
      <c r="AF16" s="17" t="s">
        <v>61</v>
      </c>
      <c r="AG16" s="27" t="s">
        <v>8</v>
      </c>
      <c r="AH16" s="27"/>
      <c r="AI16" s="27"/>
      <c r="AJ16" s="28"/>
      <c r="AK16" s="27" t="s">
        <v>9</v>
      </c>
      <c r="AL16" s="27"/>
      <c r="AM16" s="27"/>
      <c r="AN16" s="28"/>
      <c r="AP16" s="16" t="s">
        <v>14</v>
      </c>
      <c r="AQ16" s="27" t="s">
        <v>8</v>
      </c>
      <c r="AR16" s="27"/>
      <c r="AS16" s="27"/>
      <c r="AT16" s="28"/>
      <c r="AU16" s="27" t="s">
        <v>9</v>
      </c>
      <c r="AV16" s="27"/>
      <c r="AW16" s="27"/>
      <c r="AX16" s="28"/>
      <c r="AZ16" s="16" t="s">
        <v>14</v>
      </c>
      <c r="BA16" s="27" t="s">
        <v>8</v>
      </c>
      <c r="BB16" s="27"/>
      <c r="BC16" s="27"/>
      <c r="BD16" s="28"/>
      <c r="BE16" s="27" t="s">
        <v>9</v>
      </c>
      <c r="BF16" s="27"/>
      <c r="BG16" s="27"/>
      <c r="BH16" s="28"/>
      <c r="BJ16" s="16" t="s">
        <v>34</v>
      </c>
      <c r="BK16" s="27" t="s">
        <v>8</v>
      </c>
      <c r="BL16" s="27"/>
      <c r="BM16" s="27"/>
      <c r="BN16" s="28"/>
      <c r="BO16" s="27" t="s">
        <v>9</v>
      </c>
      <c r="BP16" s="27"/>
      <c r="BQ16" s="27"/>
      <c r="BR16" s="28"/>
      <c r="BT16" s="16" t="s">
        <v>14</v>
      </c>
      <c r="BU16" s="27" t="s">
        <v>8</v>
      </c>
      <c r="BV16" s="27"/>
      <c r="BW16" s="27"/>
      <c r="BX16" s="28"/>
      <c r="BY16" s="27" t="s">
        <v>9</v>
      </c>
      <c r="BZ16" s="27"/>
      <c r="CA16" s="27"/>
      <c r="CB16" s="28"/>
      <c r="CD16" s="16" t="s">
        <v>14</v>
      </c>
      <c r="CE16" s="27" t="s">
        <v>8</v>
      </c>
      <c r="CF16" s="27"/>
      <c r="CG16" s="27"/>
      <c r="CH16" s="28"/>
      <c r="CI16" s="27" t="s">
        <v>9</v>
      </c>
      <c r="CJ16" s="27"/>
      <c r="CK16" s="27"/>
      <c r="CL16" s="28"/>
    </row>
    <row r="17" spans="2:90" x14ac:dyDescent="0.35">
      <c r="B17" s="11" t="s">
        <v>15</v>
      </c>
      <c r="C17" s="14" t="s">
        <v>48</v>
      </c>
      <c r="D17" s="14" t="s">
        <v>49</v>
      </c>
      <c r="E17" s="14" t="s">
        <v>50</v>
      </c>
      <c r="F17" s="15" t="s">
        <v>12</v>
      </c>
      <c r="G17" s="14" t="s">
        <v>62</v>
      </c>
      <c r="H17" s="14" t="s">
        <v>63</v>
      </c>
      <c r="I17" s="14" t="s">
        <v>64</v>
      </c>
      <c r="J17" s="15" t="s">
        <v>18</v>
      </c>
      <c r="L17" s="11" t="s">
        <v>15</v>
      </c>
      <c r="M17" s="14" t="s">
        <v>48</v>
      </c>
      <c r="N17" s="14" t="s">
        <v>49</v>
      </c>
      <c r="O17" s="14" t="s">
        <v>50</v>
      </c>
      <c r="P17" s="15" t="s">
        <v>12</v>
      </c>
      <c r="Q17" s="14" t="s">
        <v>62</v>
      </c>
      <c r="R17" s="14" t="s">
        <v>63</v>
      </c>
      <c r="S17" s="14" t="s">
        <v>64</v>
      </c>
      <c r="T17" s="15" t="s">
        <v>18</v>
      </c>
      <c r="V17" s="11" t="s">
        <v>15</v>
      </c>
      <c r="W17" s="14" t="s">
        <v>48</v>
      </c>
      <c r="X17" s="14" t="s">
        <v>49</v>
      </c>
      <c r="Y17" s="14" t="s">
        <v>50</v>
      </c>
      <c r="Z17" s="15" t="s">
        <v>12</v>
      </c>
      <c r="AA17" s="14" t="s">
        <v>62</v>
      </c>
      <c r="AB17" s="14" t="s">
        <v>63</v>
      </c>
      <c r="AC17" s="14" t="s">
        <v>64</v>
      </c>
      <c r="AD17" s="15" t="s">
        <v>18</v>
      </c>
      <c r="AF17" s="11" t="s">
        <v>15</v>
      </c>
      <c r="AG17" s="14" t="s">
        <v>48</v>
      </c>
      <c r="AH17" s="14" t="s">
        <v>49</v>
      </c>
      <c r="AI17" s="14" t="s">
        <v>50</v>
      </c>
      <c r="AJ17" s="15" t="s">
        <v>12</v>
      </c>
      <c r="AK17" s="14" t="s">
        <v>62</v>
      </c>
      <c r="AL17" s="14" t="s">
        <v>63</v>
      </c>
      <c r="AM17" s="14" t="s">
        <v>64</v>
      </c>
      <c r="AN17" s="15" t="s">
        <v>18</v>
      </c>
      <c r="AP17" s="11" t="s">
        <v>15</v>
      </c>
      <c r="AQ17" s="14" t="s">
        <v>48</v>
      </c>
      <c r="AR17" s="14" t="s">
        <v>49</v>
      </c>
      <c r="AS17" s="14" t="s">
        <v>50</v>
      </c>
      <c r="AT17" s="15" t="s">
        <v>12</v>
      </c>
      <c r="AU17" s="14" t="s">
        <v>62</v>
      </c>
      <c r="AV17" s="14" t="s">
        <v>63</v>
      </c>
      <c r="AW17" s="14" t="s">
        <v>64</v>
      </c>
      <c r="AX17" s="15" t="s">
        <v>18</v>
      </c>
      <c r="AZ17" s="11" t="s">
        <v>15</v>
      </c>
      <c r="BA17" s="14" t="s">
        <v>48</v>
      </c>
      <c r="BB17" s="14" t="s">
        <v>49</v>
      </c>
      <c r="BC17" s="14" t="s">
        <v>50</v>
      </c>
      <c r="BD17" s="15" t="s">
        <v>12</v>
      </c>
      <c r="BE17" s="14" t="s">
        <v>62</v>
      </c>
      <c r="BF17" s="14" t="s">
        <v>63</v>
      </c>
      <c r="BG17" s="14" t="s">
        <v>64</v>
      </c>
      <c r="BH17" s="15" t="s">
        <v>18</v>
      </c>
      <c r="BJ17" s="11" t="s">
        <v>15</v>
      </c>
      <c r="BK17" s="14" t="s">
        <v>48</v>
      </c>
      <c r="BL17" s="14" t="s">
        <v>49</v>
      </c>
      <c r="BM17" s="14" t="s">
        <v>50</v>
      </c>
      <c r="BN17" s="15" t="s">
        <v>12</v>
      </c>
      <c r="BO17" s="14" t="s">
        <v>62</v>
      </c>
      <c r="BP17" s="14" t="s">
        <v>63</v>
      </c>
      <c r="BQ17" s="14" t="s">
        <v>64</v>
      </c>
      <c r="BR17" s="15" t="s">
        <v>18</v>
      </c>
      <c r="BT17" s="11" t="s">
        <v>15</v>
      </c>
      <c r="BU17" s="14" t="s">
        <v>48</v>
      </c>
      <c r="BV17" s="14" t="s">
        <v>49</v>
      </c>
      <c r="BW17" s="14" t="s">
        <v>50</v>
      </c>
      <c r="BX17" s="15" t="s">
        <v>12</v>
      </c>
      <c r="BY17" s="14" t="s">
        <v>62</v>
      </c>
      <c r="BZ17" s="14" t="s">
        <v>63</v>
      </c>
      <c r="CA17" s="14" t="s">
        <v>64</v>
      </c>
      <c r="CB17" s="15" t="s">
        <v>18</v>
      </c>
      <c r="CD17" s="11" t="s">
        <v>15</v>
      </c>
      <c r="CE17" s="14" t="s">
        <v>48</v>
      </c>
      <c r="CF17" s="14" t="s">
        <v>49</v>
      </c>
      <c r="CG17" s="14" t="s">
        <v>50</v>
      </c>
      <c r="CH17" s="15" t="s">
        <v>12</v>
      </c>
      <c r="CI17" s="14" t="s">
        <v>62</v>
      </c>
      <c r="CJ17" s="14" t="s">
        <v>63</v>
      </c>
      <c r="CK17" s="14" t="s">
        <v>64</v>
      </c>
      <c r="CL17" s="15" t="s">
        <v>18</v>
      </c>
    </row>
    <row r="18" spans="2:90" x14ac:dyDescent="0.35">
      <c r="B18" s="5" t="s">
        <v>19</v>
      </c>
      <c r="C18" s="10">
        <v>110</v>
      </c>
      <c r="D18" s="10">
        <v>76</v>
      </c>
      <c r="E18" s="10">
        <v>50</v>
      </c>
      <c r="F18" s="9">
        <v>140</v>
      </c>
      <c r="G18" s="10">
        <v>29.254999999999999</v>
      </c>
      <c r="H18" s="10">
        <v>20.213000000000001</v>
      </c>
      <c r="I18" s="10">
        <v>13.298</v>
      </c>
      <c r="J18" s="9">
        <v>37.234000000000002</v>
      </c>
      <c r="L18" s="5" t="s">
        <v>19</v>
      </c>
      <c r="M18" s="10">
        <v>99</v>
      </c>
      <c r="N18" s="10">
        <v>68</v>
      </c>
      <c r="O18" s="10">
        <v>85</v>
      </c>
      <c r="P18" s="9">
        <v>123</v>
      </c>
      <c r="Q18" s="10">
        <v>26.4</v>
      </c>
      <c r="R18" s="10">
        <v>18.132999999999999</v>
      </c>
      <c r="S18" s="10">
        <v>22.667000000000002</v>
      </c>
      <c r="T18" s="9">
        <v>32.799999999999997</v>
      </c>
      <c r="V18" s="5" t="s">
        <v>19</v>
      </c>
      <c r="W18" s="10">
        <v>89</v>
      </c>
      <c r="X18" s="10">
        <v>82</v>
      </c>
      <c r="Y18" s="10">
        <v>43</v>
      </c>
      <c r="Z18" s="9">
        <v>158</v>
      </c>
      <c r="AA18" s="10">
        <v>23.925000000000001</v>
      </c>
      <c r="AB18" s="10">
        <v>22.042999999999999</v>
      </c>
      <c r="AC18" s="10">
        <v>11.558999999999999</v>
      </c>
      <c r="AD18" s="9">
        <v>42.472999999999999</v>
      </c>
      <c r="AF18" s="5" t="s">
        <v>19</v>
      </c>
      <c r="AG18" s="10">
        <v>129</v>
      </c>
      <c r="AH18" s="10">
        <v>71</v>
      </c>
      <c r="AI18" s="10">
        <v>47</v>
      </c>
      <c r="AJ18" s="9">
        <v>125</v>
      </c>
      <c r="AK18" s="10">
        <v>34.677</v>
      </c>
      <c r="AL18" s="10">
        <v>19.085999999999999</v>
      </c>
      <c r="AM18" s="10">
        <v>12.634</v>
      </c>
      <c r="AN18" s="9">
        <v>33.601999999999997</v>
      </c>
      <c r="AP18" s="5" t="s">
        <v>19</v>
      </c>
      <c r="AQ18" s="10">
        <v>121</v>
      </c>
      <c r="AR18" s="10">
        <v>75</v>
      </c>
      <c r="AS18" s="10">
        <v>52</v>
      </c>
      <c r="AT18" s="9">
        <v>129</v>
      </c>
      <c r="AU18" s="10">
        <v>32.094999999999999</v>
      </c>
      <c r="AV18" s="10">
        <v>19.893999999999998</v>
      </c>
      <c r="AW18" s="10">
        <v>13.792999999999999</v>
      </c>
      <c r="AX18" s="9">
        <v>34.218000000000004</v>
      </c>
      <c r="AZ18" s="5" t="s">
        <v>19</v>
      </c>
      <c r="BA18" s="10">
        <v>72</v>
      </c>
      <c r="BB18" s="10">
        <v>107</v>
      </c>
      <c r="BC18" s="10">
        <v>61</v>
      </c>
      <c r="BD18" s="9">
        <v>137</v>
      </c>
      <c r="BE18" s="10">
        <v>19.097999999999999</v>
      </c>
      <c r="BF18" s="10">
        <v>28.382000000000001</v>
      </c>
      <c r="BG18" s="10">
        <v>16.18</v>
      </c>
      <c r="BH18" s="9">
        <v>36.340000000000003</v>
      </c>
      <c r="BJ18" s="5" t="s">
        <v>19</v>
      </c>
      <c r="BK18" s="10">
        <v>109</v>
      </c>
      <c r="BL18" s="10">
        <v>87</v>
      </c>
      <c r="BM18" s="10">
        <v>47</v>
      </c>
      <c r="BN18" s="9">
        <v>130</v>
      </c>
      <c r="BO18" s="10">
        <v>29.222999999999999</v>
      </c>
      <c r="BP18" s="10">
        <v>23.324000000000002</v>
      </c>
      <c r="BQ18" s="10">
        <v>12.601000000000001</v>
      </c>
      <c r="BR18" s="9">
        <v>34.853000000000002</v>
      </c>
      <c r="BT18" s="5" t="s">
        <v>19</v>
      </c>
      <c r="BU18" s="10">
        <v>79</v>
      </c>
      <c r="BV18" s="10">
        <v>93</v>
      </c>
      <c r="BW18" s="10">
        <v>58</v>
      </c>
      <c r="BX18" s="9">
        <v>146</v>
      </c>
      <c r="BY18" s="10">
        <v>21.010999999999999</v>
      </c>
      <c r="BZ18" s="10">
        <v>24.734000000000002</v>
      </c>
      <c r="CA18" s="10">
        <v>15.426</v>
      </c>
      <c r="CB18" s="9">
        <v>38.83</v>
      </c>
      <c r="CD18" s="5" t="s">
        <v>19</v>
      </c>
      <c r="CE18" s="10">
        <v>27</v>
      </c>
      <c r="CF18" s="10">
        <v>204</v>
      </c>
      <c r="CG18" s="10">
        <v>35</v>
      </c>
      <c r="CH18" s="9">
        <v>111</v>
      </c>
      <c r="CI18" s="10">
        <v>7.1619999999999999</v>
      </c>
      <c r="CJ18" s="10">
        <v>54.110999999999997</v>
      </c>
      <c r="CK18" s="10">
        <v>9.2840000000000007</v>
      </c>
      <c r="CL18" s="9">
        <v>29.443000000000001</v>
      </c>
    </row>
    <row r="19" spans="2:90" x14ac:dyDescent="0.35">
      <c r="B19" s="5" t="s">
        <v>20</v>
      </c>
      <c r="C19" s="10">
        <v>131</v>
      </c>
      <c r="D19" s="10">
        <v>105</v>
      </c>
      <c r="E19" s="10">
        <v>107</v>
      </c>
      <c r="F19" s="9">
        <v>125</v>
      </c>
      <c r="G19" s="10">
        <v>27.991</v>
      </c>
      <c r="H19" s="10">
        <v>22.436</v>
      </c>
      <c r="I19" s="10">
        <v>22.863</v>
      </c>
      <c r="J19" s="9">
        <v>26.709</v>
      </c>
      <c r="L19" s="5" t="s">
        <v>20</v>
      </c>
      <c r="M19" s="10">
        <v>114</v>
      </c>
      <c r="N19" s="10">
        <v>88</v>
      </c>
      <c r="O19" s="10">
        <v>155</v>
      </c>
      <c r="P19" s="9">
        <v>108</v>
      </c>
      <c r="Q19" s="10">
        <v>24.515999999999998</v>
      </c>
      <c r="R19" s="10">
        <v>18.925000000000001</v>
      </c>
      <c r="S19" s="10">
        <v>33.332999999999998</v>
      </c>
      <c r="T19" s="9">
        <v>23.225999999999999</v>
      </c>
      <c r="V19" s="5" t="s">
        <v>20</v>
      </c>
      <c r="W19" s="10">
        <v>99</v>
      </c>
      <c r="X19" s="10">
        <v>134</v>
      </c>
      <c r="Y19" s="10">
        <v>62</v>
      </c>
      <c r="Z19" s="9">
        <v>172</v>
      </c>
      <c r="AA19" s="10">
        <v>21.199000000000002</v>
      </c>
      <c r="AB19" s="10">
        <v>28.693999999999999</v>
      </c>
      <c r="AC19" s="10">
        <v>13.276</v>
      </c>
      <c r="AD19" s="9">
        <v>36.831000000000003</v>
      </c>
      <c r="AF19" s="5" t="s">
        <v>20</v>
      </c>
      <c r="AG19" s="10">
        <v>154</v>
      </c>
      <c r="AH19" s="10">
        <v>98</v>
      </c>
      <c r="AI19" s="10">
        <v>87</v>
      </c>
      <c r="AJ19" s="9">
        <v>130</v>
      </c>
      <c r="AK19" s="10">
        <v>32.835999999999999</v>
      </c>
      <c r="AL19" s="10">
        <v>20.896000000000001</v>
      </c>
      <c r="AM19" s="10">
        <v>18.55</v>
      </c>
      <c r="AN19" s="9">
        <v>27.719000000000001</v>
      </c>
      <c r="AP19" s="5" t="s">
        <v>20</v>
      </c>
      <c r="AQ19" s="10">
        <v>143</v>
      </c>
      <c r="AR19" s="10">
        <v>104</v>
      </c>
      <c r="AS19" s="10">
        <v>116</v>
      </c>
      <c r="AT19" s="9">
        <v>105</v>
      </c>
      <c r="AU19" s="10">
        <v>30.556000000000001</v>
      </c>
      <c r="AV19" s="10">
        <v>22.222000000000001</v>
      </c>
      <c r="AW19" s="10">
        <v>24.786000000000001</v>
      </c>
      <c r="AX19" s="9">
        <v>22.436</v>
      </c>
      <c r="AZ19" s="5" t="s">
        <v>20</v>
      </c>
      <c r="BA19" s="10">
        <v>67</v>
      </c>
      <c r="BB19" s="10">
        <v>173</v>
      </c>
      <c r="BC19" s="10">
        <v>117</v>
      </c>
      <c r="BD19" s="9">
        <v>111</v>
      </c>
      <c r="BE19" s="10">
        <v>14.316000000000001</v>
      </c>
      <c r="BF19" s="10">
        <v>36.966000000000001</v>
      </c>
      <c r="BG19" s="10">
        <v>25</v>
      </c>
      <c r="BH19" s="9">
        <v>23.718</v>
      </c>
      <c r="BJ19" s="5" t="s">
        <v>20</v>
      </c>
      <c r="BK19" s="10">
        <v>105</v>
      </c>
      <c r="BL19" s="10">
        <v>139</v>
      </c>
      <c r="BM19" s="10">
        <v>90</v>
      </c>
      <c r="BN19" s="9">
        <v>132</v>
      </c>
      <c r="BO19" s="10">
        <v>22.532</v>
      </c>
      <c r="BP19" s="10">
        <v>29.827999999999999</v>
      </c>
      <c r="BQ19" s="10">
        <v>19.312999999999999</v>
      </c>
      <c r="BR19" s="9">
        <v>28.326000000000001</v>
      </c>
      <c r="BT19" s="5" t="s">
        <v>20</v>
      </c>
      <c r="BU19" s="10">
        <v>58</v>
      </c>
      <c r="BV19" s="10">
        <v>145</v>
      </c>
      <c r="BW19" s="10">
        <v>119</v>
      </c>
      <c r="BX19" s="9">
        <v>146</v>
      </c>
      <c r="BY19" s="10">
        <v>12.393000000000001</v>
      </c>
      <c r="BZ19" s="10">
        <v>30.983000000000001</v>
      </c>
      <c r="CA19" s="10">
        <v>25.427</v>
      </c>
      <c r="CB19" s="9">
        <v>31.196999999999999</v>
      </c>
      <c r="CD19" s="5" t="s">
        <v>20</v>
      </c>
      <c r="CE19" s="10">
        <v>18</v>
      </c>
      <c r="CF19" s="10">
        <v>312</v>
      </c>
      <c r="CG19" s="10">
        <v>47</v>
      </c>
      <c r="CH19" s="9">
        <v>93</v>
      </c>
      <c r="CI19" s="10">
        <v>3.83</v>
      </c>
      <c r="CJ19" s="10">
        <v>66.382999999999996</v>
      </c>
      <c r="CK19" s="10">
        <v>10</v>
      </c>
      <c r="CL19" s="9">
        <v>19.786999999999999</v>
      </c>
    </row>
    <row r="20" spans="2:90" x14ac:dyDescent="0.35">
      <c r="B20" s="4" t="s">
        <v>13</v>
      </c>
      <c r="C20" s="13">
        <v>241</v>
      </c>
      <c r="D20" s="13">
        <v>181</v>
      </c>
      <c r="E20" s="13">
        <v>157</v>
      </c>
      <c r="F20" s="12">
        <v>265</v>
      </c>
      <c r="G20" s="13"/>
      <c r="H20" s="13"/>
      <c r="I20" s="13"/>
      <c r="J20" s="12"/>
      <c r="L20" s="4" t="s">
        <v>13</v>
      </c>
      <c r="M20" s="13">
        <v>213</v>
      </c>
      <c r="N20" s="13">
        <v>156</v>
      </c>
      <c r="O20" s="13">
        <v>240</v>
      </c>
      <c r="P20" s="12">
        <v>231</v>
      </c>
      <c r="Q20" s="13"/>
      <c r="R20" s="13"/>
      <c r="S20" s="13"/>
      <c r="T20" s="12"/>
      <c r="V20" s="4" t="s">
        <v>13</v>
      </c>
      <c r="W20" s="13">
        <v>188</v>
      </c>
      <c r="X20" s="13">
        <v>216</v>
      </c>
      <c r="Y20" s="13">
        <v>105</v>
      </c>
      <c r="Z20" s="12">
        <v>330</v>
      </c>
      <c r="AA20" s="13"/>
      <c r="AB20" s="13"/>
      <c r="AC20" s="13"/>
      <c r="AD20" s="12"/>
      <c r="AF20" s="4" t="s">
        <v>13</v>
      </c>
      <c r="AG20" s="13">
        <v>283</v>
      </c>
      <c r="AH20" s="13">
        <v>169</v>
      </c>
      <c r="AI20" s="13">
        <v>134</v>
      </c>
      <c r="AJ20" s="12">
        <v>255</v>
      </c>
      <c r="AK20" s="13"/>
      <c r="AL20" s="13"/>
      <c r="AM20" s="13"/>
      <c r="AN20" s="12"/>
      <c r="AP20" s="4" t="s">
        <v>13</v>
      </c>
      <c r="AQ20" s="13">
        <v>264</v>
      </c>
      <c r="AR20" s="13">
        <v>179</v>
      </c>
      <c r="AS20" s="13">
        <v>168</v>
      </c>
      <c r="AT20" s="12">
        <v>234</v>
      </c>
      <c r="AU20" s="13"/>
      <c r="AV20" s="13"/>
      <c r="AW20" s="13"/>
      <c r="AX20" s="12"/>
      <c r="AZ20" s="4" t="s">
        <v>13</v>
      </c>
      <c r="BA20" s="13">
        <v>139</v>
      </c>
      <c r="BB20" s="13">
        <v>280</v>
      </c>
      <c r="BC20" s="13">
        <v>178</v>
      </c>
      <c r="BD20" s="12">
        <v>248</v>
      </c>
      <c r="BE20" s="13"/>
      <c r="BF20" s="13"/>
      <c r="BG20" s="13"/>
      <c r="BH20" s="12"/>
      <c r="BJ20" s="4" t="s">
        <v>13</v>
      </c>
      <c r="BK20" s="13">
        <v>214</v>
      </c>
      <c r="BL20" s="13">
        <v>226</v>
      </c>
      <c r="BM20" s="13">
        <v>137</v>
      </c>
      <c r="BN20" s="12">
        <v>262</v>
      </c>
      <c r="BO20" s="13"/>
      <c r="BP20" s="13"/>
      <c r="BQ20" s="13"/>
      <c r="BR20" s="12"/>
      <c r="BT20" s="4" t="s">
        <v>13</v>
      </c>
      <c r="BU20" s="13">
        <v>137</v>
      </c>
      <c r="BV20" s="13">
        <v>238</v>
      </c>
      <c r="BW20" s="13">
        <v>177</v>
      </c>
      <c r="BX20" s="12">
        <v>292</v>
      </c>
      <c r="BY20" s="13"/>
      <c r="BZ20" s="13"/>
      <c r="CA20" s="13"/>
      <c r="CB20" s="12"/>
      <c r="CD20" s="4" t="s">
        <v>13</v>
      </c>
      <c r="CE20" s="13">
        <v>45</v>
      </c>
      <c r="CF20" s="13">
        <v>516</v>
      </c>
      <c r="CG20" s="13">
        <v>82</v>
      </c>
      <c r="CH20" s="12">
        <v>204</v>
      </c>
      <c r="CI20" s="13"/>
      <c r="CJ20" s="13"/>
      <c r="CK20" s="13"/>
      <c r="CL20" s="12"/>
    </row>
  </sheetData>
  <mergeCells count="27">
    <mergeCell ref="CD15:CL15"/>
    <mergeCell ref="CE16:CH16"/>
    <mergeCell ref="CI16:CL16"/>
    <mergeCell ref="BJ15:BR15"/>
    <mergeCell ref="BK16:BN16"/>
    <mergeCell ref="BO16:BR16"/>
    <mergeCell ref="BT15:CB15"/>
    <mergeCell ref="BU16:BX16"/>
    <mergeCell ref="BY16:CB16"/>
    <mergeCell ref="AP15:AX15"/>
    <mergeCell ref="AQ16:AT16"/>
    <mergeCell ref="AU16:AX16"/>
    <mergeCell ref="AZ15:BH15"/>
    <mergeCell ref="BA16:BD16"/>
    <mergeCell ref="BE16:BH16"/>
    <mergeCell ref="V15:AD15"/>
    <mergeCell ref="W16:Z16"/>
    <mergeCell ref="AA16:AD16"/>
    <mergeCell ref="AF15:AN15"/>
    <mergeCell ref="AG16:AJ16"/>
    <mergeCell ref="AK16:AN16"/>
    <mergeCell ref="B15:J15"/>
    <mergeCell ref="C16:F16"/>
    <mergeCell ref="G16:J16"/>
    <mergeCell ref="L15:T15"/>
    <mergeCell ref="M16:P16"/>
    <mergeCell ref="Q16:T16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2BA4D281B13A7F4D9EF3C157F53FC5A2" ma:contentTypeVersion="88" ma:contentTypeDescription="Create a new document." ma:contentTypeScope="" ma:versionID="50d9691ef3fa86b1ef37dfc0c1187a63">
  <xsd:schema xmlns:xsd="http://www.w3.org/2001/XMLSchema" xmlns:xs="http://www.w3.org/2001/XMLSchema" xmlns:p="http://schemas.microsoft.com/office/2006/metadata/properties" xmlns:ns2="876d5d26-cdc3-4a66-ab8a-5db633041c39" xmlns:ns3="0988260f-f46f-42b9-8f56-0f484703932f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badc748e6035c894b45e1dff93c0b04" ns2:_="" ns3:_="" ns4:_="" ns5:_="" ns6:_="" ns7:_="" ns8:_="" ns9:_="">
    <xsd:import namespace="876d5d26-cdc3-4a66-ab8a-5db633041c39"/>
    <xsd:import namespace="0988260f-f46f-42b9-8f56-0f484703932f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Set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ROverride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d5d26-cdc3-4a66-ab8a-5db633041c39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ROverride" ma:index="60" nillable="true" ma:displayName="SR Override" ma:hidden="true" ma:internalName="SROverrid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8260f-f46f-42b9-8f56-0f484703932f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c060474e-c289-48c3-8761-df40c29f8565}" ma:internalName="TaxCatchAll" ma:showField="CatchAllData" ma:web="0988260f-f46f-42b9-8f56-0f48470393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6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default="" ma:format="Dropdown" ma:internalName="DocumentTyp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default="NA" ma:format="Dropdown" ma:hidden="true" ma:internalName="Subactivity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  <xsd:enumeration value="NA"/>
            </xsd:restriction>
          </xsd:simpleType>
        </xsd:union>
      </xsd:simpleType>
    </xsd:element>
    <xsd:element name="Project" ma:index="15" nillable="true" ma:displayName="Project" ma:default="NA" ma:hidden="true" ma:internalName="Project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default="" ma:internalName="Narrative">
      <xsd:simpleType>
        <xsd:restriction base="dms:Note">
          <xsd:maxLength value="255"/>
        </xsd:restriction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>
      <xsd:simpleType>
        <xsd:restriction base="dms:DateTime"/>
      </xsd:simpleType>
    </xsd:element>
    <xsd:element name="PRADate2" ma:index="32" nillable="true" ma:displayName="PRA Date 2" ma:format="DateOnly" ma:hidden="true" ma:internalName="PRADate2">
      <xsd:simpleType>
        <xsd:restriction base="dms:DateTime"/>
      </xsd:simpleType>
    </xsd:element>
    <xsd:element name="PRADate3" ma:index="33" nillable="true" ma:displayName="PRA Date 3" ma:format="DateOnly" ma:hidden="true" ma:internalName="PRADate3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internalName="AggregationStatus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>
      <xsd:simpleType>
        <xsd:restriction base="dms:Text">
          <xsd:maxLength value="255"/>
        </xsd:restriction>
      </xsd:simpleType>
    </xsd:element>
    <xsd:element name="Team" ma:index="44" nillable="true" ma:displayName="Team" ma:default="AI in Schools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>
      <xsd:simpleType>
        <xsd:restriction base="dms:DateTime"/>
      </xsd:simpleType>
    </xsd:element>
    <xsd:element name="SecurityClassification" ma:index="26" nillable="true" ma:displayName="Security Classification" ma:default="" ma:format="Dropdown" ma:internalName="SecurityClassification">
      <xsd:simpleType>
        <xsd:union memberTypes="dms:Text">
          <xsd:simpleType>
            <xsd:restriction base="dms:Choice">
              <xsd:enumeration value="Confidential"/>
              <xsd:enumeration value="Restricted"/>
              <xsd:enumeration value="Unrestricted"/>
            </xsd:restriction>
          </xsd:simpleType>
        </xsd:union>
      </xsd:simpleType>
    </xsd:element>
    <xsd:element name="KeyWords" ma:index="48" nillable="true" ma:displayName="Key Words" ma:default="" ma:internalName="KeyWord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Setlabel" ma:index="53" nillable="true" ma:displayName="Set label" ma:default="T10M" ma:hidden="true" ma:internalName="Setlabel0" ma:readOnly="false">
      <xsd:simpleType>
        <xsd:restriction base="dms:Text">
          <xsd:maxLength value="255"/>
        </xsd:restriction>
      </xsd:simpleType>
    </xsd:element>
    <xsd:element name="zMigrationID" ma:index="54" nillable="true" ma:displayName="zMigrationID" ma:hidden="true" ma:indexed="true" ma:internalName="zMigrationID">
      <xsd:simpleType>
        <xsd:restriction base="dms:Text"/>
      </xsd:simpleType>
    </xsd:element>
    <xsd:element name="zLegacy" ma:index="55" nillable="true" ma:displayName="zLegacy" ma:default="" ma:internalName="zLegacy">
      <xsd:simpleType>
        <xsd:restriction base="dms:Note"/>
      </xsd:simpleType>
    </xsd:element>
    <xsd:element name="zLegacyJSON" ma:index="56" nillable="true" ma:displayName="zLegacyJSON" ma:default="" ma:internalName="zLegacyJSON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activity xmlns="4f9c820c-e7e2-444d-97ee-45f2b3485c1d">Report Writing and Publication</Subactivity>
    <BusinessValue xmlns="4f9c820c-e7e2-444d-97ee-45f2b3485c1d" xsi:nil="true"/>
    <PRADateDisposal xmlns="4f9c820c-e7e2-444d-97ee-45f2b3485c1d" xsi:nil="true"/>
    <OriginalSubject xmlns="4f9c820c-e7e2-444d-97ee-45f2b3485c1d" xsi:nil="true"/>
    <SecurityClassification xmlns="15ffb055-6eb4-45a1-bc20-bf2ac0d420da" xsi:nil="true"/>
    <KeyWords xmlns="15ffb055-6eb4-45a1-bc20-bf2ac0d420da" xsi:nil="true"/>
    <PRADate3 xmlns="4f9c820c-e7e2-444d-97ee-45f2b3485c1d" xsi:nil="true"/>
    <zLegacyJSON xmlns="11a2b013-68b6-4bb7-b630-4238f3545415" xsi:nil="true"/>
    <PRAText5 xmlns="4f9c820c-e7e2-444d-97ee-45f2b3485c1d" xsi:nil="true"/>
    <Level2 xmlns="c91a514c-9034-4fa3-897a-8352025b26ed" xsi:nil="true"/>
    <SetLabel xmlns="11a2b013-68b6-4bb7-b630-4238f3545415">D2M</SetLabel>
    <zLegacy xmlns="11a2b013-68b6-4bb7-b630-4238f3545415" xsi:nil="true"/>
    <lcf76f155ced4ddcb4097134ff3c332f xmlns="876d5d26-cdc3-4a66-ab8a-5db633041c39">
      <Terms xmlns="http://schemas.microsoft.com/office/infopath/2007/PartnerControls"/>
    </lcf76f155ced4ddcb4097134ff3c332f>
    <Activity xmlns="4f9c820c-e7e2-444d-97ee-45f2b3485c1d">National Evaluation Products</Activity>
    <ILFrom xmlns="c91a514c-9034-4fa3-897a-8352025b26ed" xsi:nil="true"/>
    <AggregationStatus xmlns="4f9c820c-e7e2-444d-97ee-45f2b3485c1d">Normal</AggregationStatus>
    <CategoryValue xmlns="4f9c820c-e7e2-444d-97ee-45f2b3485c1d">Technical Appendix</CategoryValue>
    <Sent xmlns="4f9c820c-e7e2-444d-97ee-45f2b3485c1d" xsi:nil="true"/>
    <PRADate2 xmlns="4f9c820c-e7e2-444d-97ee-45f2b3485c1d" xsi:nil="true"/>
    <TaxCatchAll xmlns="0988260f-f46f-42b9-8f56-0f484703932f" xsi:nil="true"/>
    <Case xmlns="4f9c820c-e7e2-444d-97ee-45f2b3485c1d">General</Case>
    <PRAText1 xmlns="4f9c820c-e7e2-444d-97ee-45f2b3485c1d" xsi:nil="true"/>
    <PRAText4 xmlns="4f9c820c-e7e2-444d-97ee-45f2b3485c1d" xsi:nil="true"/>
    <Level3 xmlns="c91a514c-9034-4fa3-897a-8352025b26ed" xsi:nil="true"/>
    <Team xmlns="c91a514c-9034-4fa3-897a-8352025b26ed">AI in Schools</Team>
    <Project xmlns="4f9c820c-e7e2-444d-97ee-45f2b3485c1d">NA</Project>
    <SROverride xmlns="876d5d26-cdc3-4a66-ab8a-5db633041c39" xsi:nil="true"/>
    <Function xmlns="4f9c820c-e7e2-444d-97ee-45f2b3485c1d">National Evaluations and Research</Function>
    <FunctionGroup xmlns="4f9c820c-e7e2-444d-97ee-45f2b3485c1d">NA</FunctionGroup>
    <Received xmlns="15ffb055-6eb4-45a1-bc20-bf2ac0d420da" xsi:nil="true"/>
    <RelatedPeople xmlns="4f9c820c-e7e2-444d-97ee-45f2b3485c1d">
      <UserInfo>
        <DisplayName/>
        <AccountId xsi:nil="true"/>
        <AccountType/>
      </UserInfo>
    </RelatedPeople>
    <AggregationNarrative xmlns="725c79e5-42ce-4aa0-ac78-b6418001f0d2" xsi:nil="true"/>
    <Channel xmlns="c91a514c-9034-4fa3-897a-8352025b26ed">NA</Channel>
    <PRAType xmlns="4f9c820c-e7e2-444d-97ee-45f2b3485c1d" xsi:nil="true"/>
    <PRADate1 xmlns="4f9c820c-e7e2-444d-97ee-45f2b3485c1d" xsi:nil="true"/>
    <DocumentType xmlns="4f9c820c-e7e2-444d-97ee-45f2b3485c1d" xsi:nil="true"/>
    <PRAText3 xmlns="4f9c820c-e7e2-444d-97ee-45f2b3485c1d" xsi:nil="true"/>
    <Setlabel xmlns="11a2b013-68b6-4bb7-b630-4238f3545415">T10M</Setlabel>
    <Subtype xmlns="755bd5fd-2dd5-4a14-a125-db92b488bbc4" xsi:nil="true"/>
    <Year xmlns="c91a514c-9034-4fa3-897a-8352025b26ed">NA</Year>
    <mbbc5e28be1f44dd80820b82e4420406 xmlns="876d5d26-cdc3-4a66-ab8a-5db633041c39">
      <Terms xmlns="http://schemas.microsoft.com/office/infopath/2007/PartnerControls"/>
    </mbbc5e28be1f44dd80820b82e4420406>
    <CategoryName xmlns="4f9c820c-e7e2-444d-97ee-45f2b3485c1d">Report Writing and Publication</CategoryName>
    <Narrative xmlns="4f9c820c-e7e2-444d-97ee-45f2b3485c1d" xsi:nil="true"/>
    <PRADateTrigger xmlns="4f9c820c-e7e2-444d-97ee-45f2b3485c1d" xsi:nil="true"/>
    <Hub xmlns="755bd5fd-2dd5-4a14-a125-db92b488bbc4" xsi:nil="true"/>
    <OverrideLabel xmlns="11a2b013-68b6-4bb7-b630-4238f3545415" xsi:nil="true"/>
    <To xmlns="4f9c820c-e7e2-444d-97ee-45f2b3485c1d" xsi:nil="true"/>
    <PRAText2 xmlns="4f9c820c-e7e2-444d-97ee-45f2b3485c1d" xsi:nil="true"/>
    <zMigrationID xmlns="11a2b013-68b6-4bb7-b630-4238f3545415" xsi:nil="true"/>
    <_dlc_DocId xmlns="0988260f-f46f-42b9-8f56-0f484703932f">EROECM-31267119-3334</_dlc_DocId>
    <_dlc_DocIdUrl xmlns="0988260f-f46f-42b9-8f56-0f484703932f">
      <Url>https://ero.sharepoint.com/sites/AIinSchools/_layouts/15/DocIdRedir.aspx?ID=EROECM-31267119-3334</Url>
      <Description>EROECM-31267119-3334</Description>
    </_dlc_DocIdUrl>
  </documentManagement>
</p:properties>
</file>

<file path=customXml/itemProps1.xml><?xml version="1.0" encoding="utf-8"?>
<ds:datastoreItem xmlns:ds="http://schemas.openxmlformats.org/officeDocument/2006/customXml" ds:itemID="{E412E269-2789-4BFC-891B-9B2C0E2C832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B2742F7-DFF8-4870-9224-D13F72F33B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FC5BD0-0393-4CF0-A977-F1B80C5AC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6d5d26-cdc3-4a66-ab8a-5db633041c39"/>
    <ds:schemaRef ds:uri="0988260f-f46f-42b9-8f56-0f484703932f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74943D7-B5F5-4A33-AB38-B1C281B26632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15ffb055-6eb4-45a1-bc20-bf2ac0d420da"/>
    <ds:schemaRef ds:uri="11a2b013-68b6-4bb7-b630-4238f3545415"/>
    <ds:schemaRef ds:uri="c91a514c-9034-4fa3-897a-8352025b26ed"/>
    <ds:schemaRef ds:uri="876d5d26-cdc3-4a66-ab8a-5db633041c39"/>
    <ds:schemaRef ds:uri="0988260f-f46f-42b9-8f56-0f484703932f"/>
    <ds:schemaRef ds:uri="725c79e5-42ce-4aa0-ac78-b6418001f0d2"/>
    <ds:schemaRef ds:uri="755bd5fd-2dd5-4a14-a125-db92b488bb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Sheet 1</vt:lpstr>
      <vt:lpstr>Sheet 2</vt:lpstr>
      <vt:lpstr>Sheet 3</vt:lpstr>
      <vt:lpstr>Sheet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Selma.Lie</dc:creator>
  <cp:keywords/>
  <dc:description/>
  <cp:lastModifiedBy>Selma Lie</cp:lastModifiedBy>
  <cp:revision/>
  <dcterms:created xsi:type="dcterms:W3CDTF">2026-07-13T03:16:33Z</dcterms:created>
  <dcterms:modified xsi:type="dcterms:W3CDTF">2026-07-14T03:32:58Z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0x0101002BA4D281B13A7F4D9EF3C157F53FC5A2</vt:lpwstr>
  </property>
  <property fmtid="{D5CDD505-2E9C-101B-9397-08002B2CF9AE}" pid="3" name="_dlc_DocIdItemGuid">
    <vt:lpwstr>d9bef480-6d74-46f6-ac1a-99a40add7e3b</vt:lpwstr>
  </property>
  <property fmtid="{D5CDD505-2E9C-101B-9397-08002B2CF9AE}" pid="4" name="MediaServiceImageTags">
    <vt:lpwstr/>
  </property>
  <property fmtid="{D5CDD505-2E9C-101B-9397-08002B2CF9AE}" pid="5" name="BusinessClassification">
    <vt:lpwstr/>
  </property>
</Properties>
</file>